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MINHTH~1\AppData\Local\Temp\Rar$DIa7000.14873\"/>
    </mc:Choice>
  </mc:AlternateContent>
  <xr:revisionPtr revIDLastSave="0" documentId="13_ncr:1_{8F2704F7-1E09-4F02-AD52-8233636F283A}" xr6:coauthVersionLast="47" xr6:coauthVersionMax="47" xr10:uidLastSave="{00000000-0000-0000-0000-000000000000}"/>
  <bookViews>
    <workbookView xWindow="-120" yWindow="-120" windowWidth="29040" windowHeight="1584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NN'!$A$4:$R$110</definedName>
    <definedName name="_xlnm._FilterDatabase" localSheetId="1" hidden="1">'ĐẤT PNN'!$A$4:$L$110</definedName>
    <definedName name="_xlnm._FilterDatabase" localSheetId="0" hidden="1">'Đầu vào (2)'!$A$1:$WXF$118</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NN'!$A$1:$R$110</definedName>
    <definedName name="_xlnm.Print_Area" localSheetId="1">'ĐẤT PNN'!$A$1:$L$110</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104" i="13" l="1"/>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10" i="13"/>
  <c r="Y110" i="13"/>
  <c r="X110" i="13"/>
  <c r="W110" i="13"/>
  <c r="Z109" i="13"/>
  <c r="Y109" i="13"/>
  <c r="X109" i="13"/>
  <c r="W109" i="13"/>
  <c r="Z108" i="13"/>
  <c r="Y108" i="13"/>
  <c r="X108" i="13"/>
  <c r="W108" i="13"/>
  <c r="Z107" i="13"/>
  <c r="Y107" i="13"/>
  <c r="X107" i="13"/>
  <c r="W107" i="13"/>
  <c r="Z106" i="13"/>
  <c r="Y106" i="13"/>
  <c r="X106" i="13"/>
  <c r="W106" i="13"/>
  <c r="Z105" i="13"/>
  <c r="Y105" i="13"/>
  <c r="X105" i="13"/>
  <c r="W105" i="13"/>
  <c r="Z104" i="13"/>
  <c r="Y104" i="13"/>
  <c r="X104" i="13"/>
  <c r="W104" i="13"/>
  <c r="Z103" i="13"/>
  <c r="Y103" i="13"/>
  <c r="X103" i="13"/>
  <c r="W103" i="13"/>
  <c r="Z102" i="13"/>
  <c r="Y102" i="13"/>
  <c r="X102" i="13"/>
  <c r="W102" i="13"/>
  <c r="Z101" i="13"/>
  <c r="Y101" i="13"/>
  <c r="X101" i="13"/>
  <c r="W101" i="13"/>
  <c r="Z100" i="13"/>
  <c r="Y100" i="13"/>
  <c r="X100" i="13"/>
  <c r="W100" i="13"/>
  <c r="Z99" i="13"/>
  <c r="Y99" i="13"/>
  <c r="X99" i="13"/>
  <c r="W99" i="13"/>
  <c r="Z98" i="13"/>
  <c r="Y98" i="13"/>
  <c r="X98" i="13"/>
  <c r="W98" i="13"/>
  <c r="Z97" i="13"/>
  <c r="Y97" i="13"/>
  <c r="X97" i="13"/>
  <c r="W97" i="13"/>
  <c r="Z96" i="13"/>
  <c r="Y96" i="13"/>
  <c r="X96" i="13"/>
  <c r="W96" i="13"/>
  <c r="Z95" i="13"/>
  <c r="Y95" i="13"/>
  <c r="X95" i="13"/>
  <c r="W95" i="13"/>
  <c r="Z94" i="13"/>
  <c r="Y94" i="13"/>
  <c r="X94" i="13"/>
  <c r="W94" i="13"/>
  <c r="Z93" i="13"/>
  <c r="Y93" i="13"/>
  <c r="X93" i="13"/>
  <c r="W93" i="13"/>
  <c r="Z92" i="13"/>
  <c r="Y92" i="13"/>
  <c r="X92" i="13"/>
  <c r="W92" i="13"/>
  <c r="Z91" i="13"/>
  <c r="Y91" i="13"/>
  <c r="X91" i="13"/>
  <c r="W91" i="13"/>
  <c r="Z90" i="13"/>
  <c r="Y90" i="13"/>
  <c r="X90" i="13"/>
  <c r="W90" i="13"/>
  <c r="Z89" i="13"/>
  <c r="Y89" i="13"/>
  <c r="X89" i="13"/>
  <c r="W89" i="13"/>
  <c r="Z88" i="13"/>
  <c r="Y88" i="13"/>
  <c r="X88" i="13"/>
  <c r="W88" i="13"/>
  <c r="Z87" i="13"/>
  <c r="Y87" i="13"/>
  <c r="X87" i="13"/>
  <c r="W87" i="13"/>
  <c r="Z86" i="13"/>
  <c r="Y86" i="13"/>
  <c r="X86" i="13"/>
  <c r="W86" i="13"/>
  <c r="Z85" i="13"/>
  <c r="Y85" i="13"/>
  <c r="X85" i="13"/>
  <c r="W85" i="13"/>
  <c r="Z84" i="13"/>
  <c r="Y84" i="13"/>
  <c r="X84" i="13"/>
  <c r="W84" i="13"/>
  <c r="Z83" i="13"/>
  <c r="Y83" i="13"/>
  <c r="X83" i="13"/>
  <c r="W83" i="13"/>
  <c r="Z82" i="13"/>
  <c r="Y82" i="13"/>
  <c r="X82" i="13"/>
  <c r="W82" i="13"/>
  <c r="Z81" i="13"/>
  <c r="Y81" i="13"/>
  <c r="X81" i="13"/>
  <c r="W81" i="13"/>
  <c r="Z80" i="13"/>
  <c r="Y80" i="13"/>
  <c r="X80" i="13"/>
  <c r="W80" i="13"/>
  <c r="Z79" i="13"/>
  <c r="Y79" i="13"/>
  <c r="X79" i="13"/>
  <c r="W79" i="13"/>
  <c r="Z78" i="13"/>
  <c r="Y78" i="13"/>
  <c r="X78" i="13"/>
  <c r="W78" i="13"/>
  <c r="Z77" i="13"/>
  <c r="Y77" i="13"/>
  <c r="X77" i="13"/>
  <c r="W77" i="13"/>
  <c r="Z76" i="13"/>
  <c r="Y76" i="13"/>
  <c r="X76" i="13"/>
  <c r="W76" i="13"/>
  <c r="Z75" i="13"/>
  <c r="Y75" i="13"/>
  <c r="X75" i="13"/>
  <c r="W75" i="13"/>
  <c r="Z74" i="13"/>
  <c r="Y74" i="13"/>
  <c r="X74" i="13"/>
  <c r="W74" i="13"/>
  <c r="Z73" i="13"/>
  <c r="Y73" i="13"/>
  <c r="X73" i="13"/>
  <c r="W73" i="13"/>
  <c r="Z72" i="13"/>
  <c r="Y72" i="13"/>
  <c r="X72" i="13"/>
  <c r="W72" i="13"/>
  <c r="Z71" i="13"/>
  <c r="Y71" i="13"/>
  <c r="X71" i="13"/>
  <c r="W71" i="13"/>
  <c r="Z70" i="13"/>
  <c r="Y70" i="13"/>
  <c r="X70" i="13"/>
  <c r="W70" i="13"/>
  <c r="Z69" i="13"/>
  <c r="Y69" i="13"/>
  <c r="X69" i="13"/>
  <c r="W69" i="13"/>
  <c r="Z68" i="13"/>
  <c r="Y68" i="13"/>
  <c r="X68" i="13"/>
  <c r="W68" i="13"/>
  <c r="Z67" i="13"/>
  <c r="Y67" i="13"/>
  <c r="X67" i="13"/>
  <c r="W67" i="13"/>
  <c r="Z66" i="13"/>
  <c r="Y66" i="13"/>
  <c r="X66" i="13"/>
  <c r="W66" i="13"/>
  <c r="Z65" i="13"/>
  <c r="Y65" i="13"/>
  <c r="X65" i="13"/>
  <c r="W65" i="13"/>
  <c r="Z64" i="13"/>
  <c r="Y64" i="13"/>
  <c r="X64" i="13"/>
  <c r="W64" i="13"/>
  <c r="Z63" i="13"/>
  <c r="Y63" i="13"/>
  <c r="X63" i="13"/>
  <c r="W63" i="13"/>
  <c r="Z62" i="13"/>
  <c r="Y62" i="13"/>
  <c r="X62" i="13"/>
  <c r="W62" i="13"/>
  <c r="Z61" i="13"/>
  <c r="Y61" i="13"/>
  <c r="X61" i="13"/>
  <c r="W61" i="13"/>
  <c r="Z60" i="13"/>
  <c r="Y60" i="13"/>
  <c r="X60" i="13"/>
  <c r="W60" i="13"/>
  <c r="Z59" i="13"/>
  <c r="Y59" i="13"/>
  <c r="X59" i="13"/>
  <c r="W59" i="13"/>
  <c r="Z58" i="13"/>
  <c r="Y58" i="13"/>
  <c r="X58" i="13"/>
  <c r="W58" i="13"/>
  <c r="Z57" i="13"/>
  <c r="Y57" i="13"/>
  <c r="X57" i="13"/>
  <c r="W57" i="13"/>
  <c r="Z56" i="13"/>
  <c r="Y56" i="13"/>
  <c r="X56" i="13"/>
  <c r="W56" i="13"/>
  <c r="Z55" i="13"/>
  <c r="Y55" i="13"/>
  <c r="X55" i="13"/>
  <c r="W55" i="13"/>
  <c r="Z54" i="13"/>
  <c r="Y54" i="13"/>
  <c r="X54" i="13"/>
  <c r="W54" i="13"/>
  <c r="Z53" i="13"/>
  <c r="Y53" i="13"/>
  <c r="X53" i="13"/>
  <c r="W53" i="13"/>
  <c r="Z52" i="13"/>
  <c r="Y52" i="13"/>
  <c r="X52" i="13"/>
  <c r="W52" i="13"/>
  <c r="Z51" i="13"/>
  <c r="Y51" i="13"/>
  <c r="X51" i="13"/>
  <c r="W51" i="13"/>
  <c r="Z50" i="13"/>
  <c r="Y50" i="13"/>
  <c r="X50" i="13"/>
  <c r="W50" i="13"/>
  <c r="Z49" i="13"/>
  <c r="Y49" i="13"/>
  <c r="X49" i="13"/>
  <c r="W49" i="13"/>
  <c r="Z48" i="13"/>
  <c r="Y48" i="13"/>
  <c r="X48" i="13"/>
  <c r="W48" i="13"/>
  <c r="Z47" i="13"/>
  <c r="Y47" i="13"/>
  <c r="X47" i="13"/>
  <c r="W47" i="13"/>
  <c r="Z46" i="13"/>
  <c r="Y46" i="13"/>
  <c r="X46" i="13"/>
  <c r="W46" i="13"/>
  <c r="Z45" i="13"/>
  <c r="Y45" i="13"/>
  <c r="X45" i="13"/>
  <c r="W45" i="13"/>
  <c r="Z44" i="13"/>
  <c r="Y44" i="13"/>
  <c r="X44" i="13"/>
  <c r="W44" i="13"/>
  <c r="Z43" i="13"/>
  <c r="Y43" i="13"/>
  <c r="X43" i="13"/>
  <c r="W43" i="13"/>
  <c r="Z42" i="13"/>
  <c r="Y42" i="13"/>
  <c r="X42" i="13"/>
  <c r="W42" i="13"/>
  <c r="Z41" i="13"/>
  <c r="Y41" i="13"/>
  <c r="X41" i="13"/>
  <c r="W41" i="13"/>
  <c r="Z40" i="13"/>
  <c r="Y40" i="13"/>
  <c r="X40" i="13"/>
  <c r="W40" i="13"/>
  <c r="Z39" i="13"/>
  <c r="Y39" i="13"/>
  <c r="X39" i="13"/>
  <c r="W39" i="13"/>
  <c r="Z38" i="13"/>
  <c r="Y38" i="13"/>
  <c r="X38" i="13"/>
  <c r="W38" i="13"/>
  <c r="Z37" i="13"/>
  <c r="Y37" i="13"/>
  <c r="X37" i="13"/>
  <c r="W37" i="13"/>
  <c r="Z36" i="13"/>
  <c r="Y36" i="13"/>
  <c r="X36" i="13"/>
  <c r="W36" i="13"/>
  <c r="Z35" i="13"/>
  <c r="Y35" i="13"/>
  <c r="X35" i="13"/>
  <c r="W35" i="13"/>
  <c r="Z34" i="13"/>
  <c r="Y34" i="13"/>
  <c r="X34" i="13"/>
  <c r="W34" i="13"/>
  <c r="Z33" i="13"/>
  <c r="Y33" i="13"/>
  <c r="X33" i="13"/>
  <c r="W33" i="13"/>
  <c r="Z32" i="13"/>
  <c r="Y32" i="13"/>
  <c r="X32" i="13"/>
  <c r="W32" i="13"/>
  <c r="Z31" i="13"/>
  <c r="Y31" i="13"/>
  <c r="X31" i="13"/>
  <c r="W31" i="13"/>
  <c r="Z30" i="13"/>
  <c r="Y30" i="13"/>
  <c r="X30" i="13"/>
  <c r="W30" i="13"/>
  <c r="Z29" i="13"/>
  <c r="Y29" i="13"/>
  <c r="X29" i="13"/>
  <c r="W29" i="13"/>
  <c r="Z28" i="13"/>
  <c r="Y28" i="13"/>
  <c r="X28" i="13"/>
  <c r="W28" i="13"/>
  <c r="Z27" i="13"/>
  <c r="Y27" i="13"/>
  <c r="X27" i="13"/>
  <c r="W27" i="13"/>
  <c r="Z26" i="13"/>
  <c r="Y26" i="13"/>
  <c r="X26" i="13"/>
  <c r="W26" i="13"/>
  <c r="Z25" i="13"/>
  <c r="Y25" i="13"/>
  <c r="X25" i="13"/>
  <c r="W25" i="13"/>
  <c r="Z24" i="13"/>
  <c r="Y24" i="13"/>
  <c r="X24" i="13"/>
  <c r="W24" i="13"/>
  <c r="Z23" i="13"/>
  <c r="Y23" i="13"/>
  <c r="X23" i="13"/>
  <c r="W23" i="13"/>
  <c r="Z22" i="13"/>
  <c r="Y22" i="13"/>
  <c r="X22" i="13"/>
  <c r="W22" i="13"/>
  <c r="Z21" i="13"/>
  <c r="Y21" i="13"/>
  <c r="X21" i="13"/>
  <c r="W21" i="13"/>
  <c r="Z20" i="13"/>
  <c r="Y20" i="13"/>
  <c r="X20" i="13"/>
  <c r="W20" i="13"/>
  <c r="Z19" i="13"/>
  <c r="Y19" i="13"/>
  <c r="X19" i="13"/>
  <c r="W19" i="13"/>
  <c r="Z18" i="13"/>
  <c r="Y18" i="13"/>
  <c r="X18" i="13"/>
  <c r="W18" i="13"/>
  <c r="Z17" i="13"/>
  <c r="Y17" i="13"/>
  <c r="X17" i="13"/>
  <c r="W17" i="13"/>
  <c r="Z16" i="13"/>
  <c r="Y16" i="13"/>
  <c r="X16" i="13"/>
  <c r="W16" i="13"/>
  <c r="Z15" i="13"/>
  <c r="Y15" i="13"/>
  <c r="X15" i="13"/>
  <c r="W15" i="13"/>
  <c r="Z14" i="13"/>
  <c r="Y14" i="13"/>
  <c r="X14" i="13"/>
  <c r="W14" i="13"/>
  <c r="Z13" i="13"/>
  <c r="Y13" i="13"/>
  <c r="X13" i="13"/>
  <c r="W13" i="13"/>
  <c r="Z12" i="13"/>
  <c r="Y12" i="13"/>
  <c r="X12" i="13"/>
  <c r="W12" i="13"/>
  <c r="Z11" i="13"/>
  <c r="Y11" i="13"/>
  <c r="X11" i="13"/>
  <c r="W11" i="13"/>
  <c r="Z10" i="13"/>
  <c r="Y10" i="13"/>
  <c r="X10" i="13"/>
  <c r="W10" i="13"/>
  <c r="Z9" i="13"/>
  <c r="Y9" i="13"/>
  <c r="X9" i="13"/>
  <c r="W9" i="13"/>
  <c r="Z8" i="13"/>
  <c r="Y8" i="13"/>
  <c r="X8" i="13"/>
  <c r="W8" i="13"/>
  <c r="Z7" i="13"/>
  <c r="Y7" i="13"/>
  <c r="X7" i="13"/>
  <c r="W7" i="13"/>
  <c r="Z6" i="13"/>
  <c r="Y6" i="13"/>
  <c r="X6" i="13"/>
  <c r="W6" i="13"/>
  <c r="F6" i="11"/>
  <c r="Y6" i="11" s="1"/>
  <c r="Y7" i="11" s="1"/>
  <c r="Y8" i="11" s="1"/>
  <c r="Y9" i="11" s="1"/>
  <c r="Y10" i="11" s="1"/>
  <c r="Y11" i="11" s="1"/>
  <c r="Y12" i="11" s="1"/>
  <c r="F13" i="11"/>
  <c r="M6" i="13" l="1"/>
  <c r="E6" i="11"/>
  <c r="A6" i="13"/>
  <c r="L6" i="13" l="1"/>
  <c r="X6" i="11"/>
  <c r="X7" i="11" s="1"/>
  <c r="X8" i="11" s="1"/>
  <c r="X9" i="11" s="1"/>
  <c r="X10" i="11" s="1"/>
  <c r="X11" i="11" s="1"/>
  <c r="X12" i="11" s="1"/>
  <c r="V19" i="11"/>
  <c r="V26" i="11" s="1"/>
  <c r="V33" i="11" s="1"/>
  <c r="V40" i="11" s="1"/>
  <c r="V47" i="11" s="1"/>
  <c r="V54" i="11" s="1"/>
  <c r="V61" i="11" s="1"/>
  <c r="V68" i="11" s="1"/>
  <c r="V75" i="11" s="1"/>
  <c r="V82" i="11" s="1"/>
  <c r="V89" i="11" s="1"/>
  <c r="V96" i="11" s="1"/>
  <c r="V103" i="11" s="1"/>
  <c r="V110" i="11" s="1"/>
  <c r="V18" i="11"/>
  <c r="V25" i="11" s="1"/>
  <c r="V32" i="11" s="1"/>
  <c r="V39" i="11" s="1"/>
  <c r="V46" i="11" s="1"/>
  <c r="V53" i="11" s="1"/>
  <c r="V60" i="11" s="1"/>
  <c r="V67" i="11" s="1"/>
  <c r="V74" i="11" s="1"/>
  <c r="V81" i="11" s="1"/>
  <c r="V88" i="11" s="1"/>
  <c r="V95" i="11" s="1"/>
  <c r="V102" i="11" s="1"/>
  <c r="V109" i="11" s="1"/>
  <c r="V17" i="11"/>
  <c r="V24" i="11" s="1"/>
  <c r="V31" i="11" s="1"/>
  <c r="V38" i="11" s="1"/>
  <c r="V45" i="11" s="1"/>
  <c r="V52" i="11" s="1"/>
  <c r="V59" i="11" s="1"/>
  <c r="V66" i="11" s="1"/>
  <c r="V73" i="11" s="1"/>
  <c r="V80" i="11" s="1"/>
  <c r="V87" i="11" s="1"/>
  <c r="V94" i="11" s="1"/>
  <c r="V101" i="11" s="1"/>
  <c r="V108" i="11" s="1"/>
  <c r="V16" i="11"/>
  <c r="V23" i="11" s="1"/>
  <c r="V30" i="11" s="1"/>
  <c r="V37" i="11" s="1"/>
  <c r="V44" i="11" s="1"/>
  <c r="V51" i="11" s="1"/>
  <c r="V58" i="11" s="1"/>
  <c r="V65" i="11" s="1"/>
  <c r="V72" i="11" s="1"/>
  <c r="V79" i="11" s="1"/>
  <c r="V86" i="11" s="1"/>
  <c r="V93" i="11" s="1"/>
  <c r="V100" i="11" s="1"/>
  <c r="V107" i="11" s="1"/>
  <c r="V15" i="11"/>
  <c r="V22" i="11" s="1"/>
  <c r="V29" i="11" s="1"/>
  <c r="V36" i="11" s="1"/>
  <c r="V43" i="11" s="1"/>
  <c r="V50" i="11" s="1"/>
  <c r="V57" i="11" s="1"/>
  <c r="V64" i="11" s="1"/>
  <c r="V71" i="11" s="1"/>
  <c r="V78" i="11" s="1"/>
  <c r="V85" i="11" s="1"/>
  <c r="V92" i="11" s="1"/>
  <c r="V99" i="11" s="1"/>
  <c r="V106" i="11" s="1"/>
  <c r="V14" i="11"/>
  <c r="V21" i="11" s="1"/>
  <c r="V28" i="11" s="1"/>
  <c r="V35" i="11" s="1"/>
  <c r="V42" i="11" s="1"/>
  <c r="V49" i="11" s="1"/>
  <c r="V56" i="11" s="1"/>
  <c r="V63" i="11" s="1"/>
  <c r="V70" i="11" s="1"/>
  <c r="V77" i="11" s="1"/>
  <c r="V84" i="11" s="1"/>
  <c r="V91" i="11" s="1"/>
  <c r="V98" i="11" s="1"/>
  <c r="V105" i="11" s="1"/>
  <c r="A7" i="11"/>
  <c r="AE105" i="13"/>
  <c r="AI105" i="13" s="1"/>
  <c r="AD105" i="13"/>
  <c r="AH105" i="13" s="1"/>
  <c r="AC105" i="13"/>
  <c r="AG105" i="13" s="1"/>
  <c r="AB105" i="13"/>
  <c r="AF105" i="13" s="1"/>
  <c r="AE98" i="13"/>
  <c r="AI98" i="13" s="1"/>
  <c r="AD98" i="13"/>
  <c r="AH98" i="13" s="1"/>
  <c r="AC98" i="13"/>
  <c r="AG98" i="13" s="1"/>
  <c r="AB98" i="13"/>
  <c r="AF98" i="13" s="1"/>
  <c r="AE91" i="13"/>
  <c r="AI91" i="13" s="1"/>
  <c r="AD91" i="13"/>
  <c r="AH91" i="13" s="1"/>
  <c r="AC91" i="13"/>
  <c r="AG91" i="13" s="1"/>
  <c r="AB91" i="13"/>
  <c r="AF91" i="13" s="1"/>
  <c r="AE84" i="13"/>
  <c r="AI84" i="13" s="1"/>
  <c r="AD84" i="13"/>
  <c r="AH84" i="13" s="1"/>
  <c r="AC84" i="13"/>
  <c r="AG84" i="13" s="1"/>
  <c r="AB84" i="13"/>
  <c r="AF84" i="13" s="1"/>
  <c r="AE77" i="13"/>
  <c r="AI77" i="13" s="1"/>
  <c r="AD77" i="13"/>
  <c r="AH77" i="13" s="1"/>
  <c r="AC77" i="13"/>
  <c r="AG77" i="13" s="1"/>
  <c r="AB77" i="13"/>
  <c r="AF77" i="13" s="1"/>
  <c r="AE70" i="13"/>
  <c r="AI70" i="13" s="1"/>
  <c r="AD70" i="13"/>
  <c r="AH70" i="13" s="1"/>
  <c r="AC70" i="13"/>
  <c r="AG70" i="13" s="1"/>
  <c r="AB70" i="13"/>
  <c r="AF70" i="13" s="1"/>
  <c r="AE63" i="13"/>
  <c r="AI63" i="13" s="1"/>
  <c r="AD63" i="13"/>
  <c r="AH63" i="13" s="1"/>
  <c r="AC63" i="13"/>
  <c r="AG63" i="13" s="1"/>
  <c r="AB63" i="13"/>
  <c r="AF63" i="13" s="1"/>
  <c r="AE56" i="13"/>
  <c r="AI56" i="13" s="1"/>
  <c r="AD56" i="13"/>
  <c r="AH56" i="13" s="1"/>
  <c r="AC56" i="13"/>
  <c r="AG56" i="13" s="1"/>
  <c r="AB56" i="13"/>
  <c r="AF56" i="13" s="1"/>
  <c r="AE49" i="13"/>
  <c r="AI49" i="13" s="1"/>
  <c r="AD49" i="13"/>
  <c r="AH49" i="13" s="1"/>
  <c r="AC49" i="13"/>
  <c r="AG49" i="13" s="1"/>
  <c r="AB49" i="13"/>
  <c r="AF49" i="13" s="1"/>
  <c r="AE42" i="13"/>
  <c r="AI42" i="13" s="1"/>
  <c r="AD42" i="13"/>
  <c r="AH42" i="13" s="1"/>
  <c r="AC42" i="13"/>
  <c r="AG42" i="13" s="1"/>
  <c r="AB42" i="13"/>
  <c r="AF42" i="13" s="1"/>
  <c r="AE35" i="13"/>
  <c r="AI35" i="13" s="1"/>
  <c r="AD35" i="13"/>
  <c r="AH35" i="13" s="1"/>
  <c r="AC35" i="13"/>
  <c r="AG35" i="13" s="1"/>
  <c r="AB35" i="13"/>
  <c r="AF35" i="13" s="1"/>
  <c r="AE28" i="13"/>
  <c r="AI28" i="13" s="1"/>
  <c r="AD28" i="13"/>
  <c r="AH28" i="13" s="1"/>
  <c r="AC28" i="13"/>
  <c r="AG28" i="13" s="1"/>
  <c r="AB28" i="13"/>
  <c r="AF28" i="13" s="1"/>
  <c r="AE21" i="13"/>
  <c r="AI21" i="13" s="1"/>
  <c r="AD21" i="13"/>
  <c r="AH21" i="13" s="1"/>
  <c r="AC21" i="13"/>
  <c r="AG21" i="13" s="1"/>
  <c r="AB21" i="13"/>
  <c r="AF21" i="13" s="1"/>
  <c r="AE14" i="13"/>
  <c r="AI14" i="13" s="1"/>
  <c r="AD14" i="13"/>
  <c r="AH14" i="13" s="1"/>
  <c r="AC14" i="13"/>
  <c r="AG14" i="13" s="1"/>
  <c r="AB14" i="13"/>
  <c r="AF14" i="13" s="1"/>
  <c r="AE7" i="13"/>
  <c r="AI7" i="13" s="1"/>
  <c r="AD7" i="13"/>
  <c r="AH7" i="13" s="1"/>
  <c r="AC7" i="13"/>
  <c r="AG7" i="13" s="1"/>
  <c r="AB7" i="13"/>
  <c r="AF7" i="13" s="1"/>
  <c r="AE15" i="13" l="1"/>
  <c r="AI15" i="13" s="1"/>
  <c r="AE36" i="13"/>
  <c r="AI36" i="13" s="1"/>
  <c r="AE57" i="13"/>
  <c r="AI57" i="13" s="1"/>
  <c r="AE78" i="13"/>
  <c r="AI78" i="13" s="1"/>
  <c r="AE99" i="13"/>
  <c r="AI99" i="13" s="1"/>
  <c r="AB64" i="13"/>
  <c r="AF64" i="13" s="1"/>
  <c r="AE43" i="13"/>
  <c r="AI43" i="13" s="1"/>
  <c r="AE64" i="13"/>
  <c r="AI64" i="13" s="1"/>
  <c r="AE85" i="13"/>
  <c r="AI85" i="13" s="1"/>
  <c r="AE106" i="13"/>
  <c r="AI106" i="13" s="1"/>
  <c r="AB85" i="13"/>
  <c r="AF85" i="13" s="1"/>
  <c r="AD106" i="13"/>
  <c r="AH106" i="13" s="1"/>
  <c r="AB8" i="13"/>
  <c r="AF8" i="13" s="1"/>
  <c r="AB29" i="13"/>
  <c r="AF29" i="13" s="1"/>
  <c r="AB50" i="13"/>
  <c r="AF50" i="13" s="1"/>
  <c r="AB71" i="13"/>
  <c r="AF71" i="13" s="1"/>
  <c r="AB92" i="13"/>
  <c r="AF92" i="13" s="1"/>
  <c r="AD8" i="13"/>
  <c r="AH8" i="13" s="1"/>
  <c r="AD50" i="13"/>
  <c r="AH50" i="13" s="1"/>
  <c r="AD71" i="13"/>
  <c r="AH71" i="13" s="1"/>
  <c r="AD92" i="13"/>
  <c r="AH92" i="13" s="1"/>
  <c r="AB22" i="13"/>
  <c r="AF22" i="13" s="1"/>
  <c r="AD85" i="13"/>
  <c r="AH85" i="13" s="1"/>
  <c r="AE8" i="13"/>
  <c r="AI8" i="13" s="1"/>
  <c r="AE50" i="13"/>
  <c r="AI50" i="13" s="1"/>
  <c r="AE71" i="13"/>
  <c r="AI71" i="13" s="1"/>
  <c r="AE92" i="13"/>
  <c r="AI92" i="13" s="1"/>
  <c r="AB43" i="13"/>
  <c r="AF43" i="13" s="1"/>
  <c r="AD43" i="13"/>
  <c r="AH43" i="13" s="1"/>
  <c r="AD29" i="13"/>
  <c r="AH29" i="13" s="1"/>
  <c r="AE29" i="13"/>
  <c r="AI29" i="13" s="1"/>
  <c r="AB15" i="13"/>
  <c r="AF15" i="13" s="1"/>
  <c r="AB36" i="13"/>
  <c r="AF36" i="13" s="1"/>
  <c r="AB57" i="13"/>
  <c r="AF57" i="13" s="1"/>
  <c r="AB78" i="13"/>
  <c r="AF78" i="13" s="1"/>
  <c r="AB99" i="13"/>
  <c r="AF99" i="13" s="1"/>
  <c r="AD64" i="13"/>
  <c r="AH64" i="13" s="1"/>
  <c r="AE22" i="13"/>
  <c r="AI22" i="13" s="1"/>
  <c r="AB106" i="13"/>
  <c r="AF106" i="13" s="1"/>
  <c r="AD22" i="13"/>
  <c r="AH22" i="13" s="1"/>
  <c r="AD15" i="13"/>
  <c r="AH15" i="13" s="1"/>
  <c r="AD36" i="13"/>
  <c r="AH36" i="13" s="1"/>
  <c r="AD57" i="13"/>
  <c r="AH57" i="13" s="1"/>
  <c r="AD78" i="13"/>
  <c r="AH78" i="13" s="1"/>
  <c r="AD99" i="13"/>
  <c r="AH99" i="13" s="1"/>
  <c r="A8" i="11"/>
  <c r="A7" i="13"/>
  <c r="AC22" i="13"/>
  <c r="AG22" i="13" s="1"/>
  <c r="AC43" i="13"/>
  <c r="AG43" i="13" s="1"/>
  <c r="AC64" i="13"/>
  <c r="AG64" i="13" s="1"/>
  <c r="AC85" i="13"/>
  <c r="AG85" i="13" s="1"/>
  <c r="AC106" i="13"/>
  <c r="AG106" i="13" s="1"/>
  <c r="AC8" i="13"/>
  <c r="AG8" i="13" s="1"/>
  <c r="AC29" i="13"/>
  <c r="AG29" i="13" s="1"/>
  <c r="AC50" i="13"/>
  <c r="AG50" i="13" s="1"/>
  <c r="AC71" i="13"/>
  <c r="AG71" i="13" s="1"/>
  <c r="AC92" i="13"/>
  <c r="AG92" i="13" s="1"/>
  <c r="AC15" i="13"/>
  <c r="AG15" i="13" s="1"/>
  <c r="AC36" i="13"/>
  <c r="AG36" i="13" s="1"/>
  <c r="AC57" i="13"/>
  <c r="AG57" i="13" s="1"/>
  <c r="AC78" i="13"/>
  <c r="AG78" i="13" s="1"/>
  <c r="AC99" i="13"/>
  <c r="AG99" i="13" s="1"/>
  <c r="AD79" i="13" l="1"/>
  <c r="AH79" i="13" s="1"/>
  <c r="AD65" i="13"/>
  <c r="AH65" i="13" s="1"/>
  <c r="AD23" i="13"/>
  <c r="AH23" i="13" s="1"/>
  <c r="AD58" i="13"/>
  <c r="AH58" i="13" s="1"/>
  <c r="AD93" i="13"/>
  <c r="AH93" i="13" s="1"/>
  <c r="AD72" i="13"/>
  <c r="AH72" i="13" s="1"/>
  <c r="AD51" i="13"/>
  <c r="AH51" i="13" s="1"/>
  <c r="AD100" i="13"/>
  <c r="AH100" i="13" s="1"/>
  <c r="AD86" i="13"/>
  <c r="AH86" i="13" s="1"/>
  <c r="AD16" i="13"/>
  <c r="AH16" i="13" s="1"/>
  <c r="AC93" i="13"/>
  <c r="AG93" i="13" s="1"/>
  <c r="AD101" i="13"/>
  <c r="AH101" i="13" s="1"/>
  <c r="AD107" i="13"/>
  <c r="AH107" i="13" s="1"/>
  <c r="AC72" i="13"/>
  <c r="AG72" i="13" s="1"/>
  <c r="AB100" i="13"/>
  <c r="AF100" i="13" s="1"/>
  <c r="AC9" i="13"/>
  <c r="AG9" i="13" s="1"/>
  <c r="AC51" i="13"/>
  <c r="AG51" i="13" s="1"/>
  <c r="AD44" i="13"/>
  <c r="AH44" i="13" s="1"/>
  <c r="AB58" i="13"/>
  <c r="AF58" i="13" s="1"/>
  <c r="AB44" i="13"/>
  <c r="AF44" i="13" s="1"/>
  <c r="AB23" i="13"/>
  <c r="AF23" i="13" s="1"/>
  <c r="AB72" i="13"/>
  <c r="AF72" i="13" s="1"/>
  <c r="AE107" i="13"/>
  <c r="AI107" i="13" s="1"/>
  <c r="AE79" i="13"/>
  <c r="AI79" i="13" s="1"/>
  <c r="AB93" i="13"/>
  <c r="AF93" i="13" s="1"/>
  <c r="AC30" i="13"/>
  <c r="AG30" i="13" s="1"/>
  <c r="AE100" i="13"/>
  <c r="AI100" i="13" s="1"/>
  <c r="AC100" i="13"/>
  <c r="AG100" i="13" s="1"/>
  <c r="AB107" i="13"/>
  <c r="AF107" i="13" s="1"/>
  <c r="AB37" i="13"/>
  <c r="AF37" i="13" s="1"/>
  <c r="AE93" i="13"/>
  <c r="AI93" i="13" s="1"/>
  <c r="AB51" i="13"/>
  <c r="AF51" i="13" s="1"/>
  <c r="AE86" i="13"/>
  <c r="AI86" i="13" s="1"/>
  <c r="AE58" i="13"/>
  <c r="AI58" i="13" s="1"/>
  <c r="AB65" i="13"/>
  <c r="AF65" i="13" s="1"/>
  <c r="AB86" i="13"/>
  <c r="AF86" i="13" s="1"/>
  <c r="AD37" i="13"/>
  <c r="AH37" i="13" s="1"/>
  <c r="AC86" i="13"/>
  <c r="AG86" i="13" s="1"/>
  <c r="AC58" i="13"/>
  <c r="AG58" i="13" s="1"/>
  <c r="AC65" i="13"/>
  <c r="AG65" i="13" s="1"/>
  <c r="AE23" i="13"/>
  <c r="AI23" i="13" s="1"/>
  <c r="AB16" i="13"/>
  <c r="AF16" i="13" s="1"/>
  <c r="AE72" i="13"/>
  <c r="AI72" i="13" s="1"/>
  <c r="AB30" i="13"/>
  <c r="AF30" i="13" s="1"/>
  <c r="AE65" i="13"/>
  <c r="AI65" i="13" s="1"/>
  <c r="AE37" i="13"/>
  <c r="AI37" i="13" s="1"/>
  <c r="AE9" i="13"/>
  <c r="AI9" i="13" s="1"/>
  <c r="AD9" i="13"/>
  <c r="AH9" i="13" s="1"/>
  <c r="AC37" i="13"/>
  <c r="AG37" i="13" s="1"/>
  <c r="AC44" i="13"/>
  <c r="AG44" i="13" s="1"/>
  <c r="AD80" i="13"/>
  <c r="AH80" i="13" s="1"/>
  <c r="AB79" i="13"/>
  <c r="AF79" i="13" s="1"/>
  <c r="AC107" i="13"/>
  <c r="AG107" i="13" s="1"/>
  <c r="AC79" i="13"/>
  <c r="AG79" i="13" s="1"/>
  <c r="AC16" i="13"/>
  <c r="AG16" i="13" s="1"/>
  <c r="AD30" i="13"/>
  <c r="AH30" i="13" s="1"/>
  <c r="AC23" i="13"/>
  <c r="AG23" i="13" s="1"/>
  <c r="AE30" i="13"/>
  <c r="AI30" i="13" s="1"/>
  <c r="AE51" i="13"/>
  <c r="AI51" i="13" s="1"/>
  <c r="AB9" i="13"/>
  <c r="AF9" i="13" s="1"/>
  <c r="AE44" i="13"/>
  <c r="AI44" i="13" s="1"/>
  <c r="AE16" i="13"/>
  <c r="AI16" i="13" s="1"/>
  <c r="A9" i="11"/>
  <c r="A8"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M6" i="11"/>
  <c r="M7" i="11" s="1"/>
  <c r="M8" i="11" s="1"/>
  <c r="M9" i="11" s="1"/>
  <c r="M10" i="11" s="1"/>
  <c r="M11" i="11" s="1"/>
  <c r="M12" i="11" s="1"/>
  <c r="M13" i="11"/>
  <c r="M20" i="11"/>
  <c r="M27" i="11"/>
  <c r="M28" i="11" s="1"/>
  <c r="M29" i="11" s="1"/>
  <c r="M30" i="11" s="1"/>
  <c r="M31" i="11" s="1"/>
  <c r="M32" i="11" s="1"/>
  <c r="M33" i="11" s="1"/>
  <c r="M34" i="11"/>
  <c r="M35" i="11" s="1"/>
  <c r="M36" i="11" s="1"/>
  <c r="M37" i="11" s="1"/>
  <c r="M38" i="11" s="1"/>
  <c r="M39" i="11" s="1"/>
  <c r="M40" i="11" s="1"/>
  <c r="M41" i="11"/>
  <c r="M48" i="11"/>
  <c r="M55" i="11"/>
  <c r="M62" i="11"/>
  <c r="M63" i="11" s="1"/>
  <c r="M64" i="11" s="1"/>
  <c r="M65" i="11" s="1"/>
  <c r="M66" i="11" s="1"/>
  <c r="M67" i="11" s="1"/>
  <c r="M68" i="11" s="1"/>
  <c r="M69" i="11"/>
  <c r="M70" i="11" s="1"/>
  <c r="M71" i="11" s="1"/>
  <c r="M72" i="11" s="1"/>
  <c r="M73" i="11" s="1"/>
  <c r="M74" i="11" s="1"/>
  <c r="M75" i="11" s="1"/>
  <c r="M76" i="11"/>
  <c r="M77" i="11" s="1"/>
  <c r="M78" i="11" s="1"/>
  <c r="M79" i="11" s="1"/>
  <c r="M80" i="11" s="1"/>
  <c r="M81" i="11" s="1"/>
  <c r="M82" i="11" s="1"/>
  <c r="M83" i="11"/>
  <c r="M84" i="11" s="1"/>
  <c r="M85" i="11" s="1"/>
  <c r="M86" i="11" s="1"/>
  <c r="M87" i="11" s="1"/>
  <c r="M88" i="11" s="1"/>
  <c r="M89" i="11" s="1"/>
  <c r="M90" i="11"/>
  <c r="M91" i="11" s="1"/>
  <c r="M92" i="11" s="1"/>
  <c r="M93" i="11" s="1"/>
  <c r="M94" i="11" s="1"/>
  <c r="M95" i="11" s="1"/>
  <c r="M96" i="11" s="1"/>
  <c r="M97" i="11"/>
  <c r="M104" i="11"/>
  <c r="AL99" i="15"/>
  <c r="AP99" i="15" s="1"/>
  <c r="AT99" i="15" s="1"/>
  <c r="S99" i="15"/>
  <c r="R99" i="15"/>
  <c r="Q99" i="15"/>
  <c r="P99" i="15"/>
  <c r="D99" i="15"/>
  <c r="C99" i="15"/>
  <c r="V99" i="15" s="1"/>
  <c r="Z99" i="15" s="1"/>
  <c r="B99" i="15"/>
  <c r="U99" i="15" s="1"/>
  <c r="Y99" i="15" s="1"/>
  <c r="A99" i="15"/>
  <c r="S92" i="15"/>
  <c r="R92" i="15"/>
  <c r="Q92" i="15"/>
  <c r="P92" i="15"/>
  <c r="D92" i="15"/>
  <c r="C92" i="15"/>
  <c r="B92" i="15"/>
  <c r="A92" i="15"/>
  <c r="AL85" i="15"/>
  <c r="AP85" i="15" s="1"/>
  <c r="AT85" i="15" s="1"/>
  <c r="S85" i="15"/>
  <c r="R85" i="15"/>
  <c r="Q85" i="15"/>
  <c r="P85" i="15"/>
  <c r="D85" i="15"/>
  <c r="C85" i="15"/>
  <c r="B85" i="15"/>
  <c r="A85" i="15"/>
  <c r="AL78" i="15"/>
  <c r="AP78" i="15" s="1"/>
  <c r="AT78" i="15" s="1"/>
  <c r="S78" i="15"/>
  <c r="R78" i="15"/>
  <c r="Q78" i="15"/>
  <c r="P78" i="15"/>
  <c r="D78" i="15"/>
  <c r="C78" i="15"/>
  <c r="B78" i="15"/>
  <c r="U78" i="15" s="1"/>
  <c r="Y78" i="15" s="1"/>
  <c r="A78" i="15"/>
  <c r="AL71" i="15"/>
  <c r="AP71" i="15" s="1"/>
  <c r="AT71" i="15" s="1"/>
  <c r="S71" i="15"/>
  <c r="R71" i="15"/>
  <c r="Q71" i="15"/>
  <c r="P71" i="15"/>
  <c r="D71" i="15"/>
  <c r="C71" i="15"/>
  <c r="B71" i="15"/>
  <c r="A71" i="15"/>
  <c r="AL64" i="15"/>
  <c r="S64" i="15"/>
  <c r="R64" i="15"/>
  <c r="Q64" i="15"/>
  <c r="P64" i="15"/>
  <c r="D64" i="15"/>
  <c r="C64" i="15"/>
  <c r="B64" i="15"/>
  <c r="A64" i="15"/>
  <c r="AL57" i="15"/>
  <c r="AP57" i="15" s="1"/>
  <c r="AT57" i="15" s="1"/>
  <c r="S57" i="15"/>
  <c r="R57" i="15"/>
  <c r="Q57" i="15"/>
  <c r="P57" i="15"/>
  <c r="D57" i="15"/>
  <c r="C57" i="15"/>
  <c r="B57" i="15"/>
  <c r="U57" i="15" s="1"/>
  <c r="Y57" i="15" s="1"/>
  <c r="A57" i="15"/>
  <c r="AL50" i="15"/>
  <c r="AP50" i="15" s="1"/>
  <c r="AT50" i="15" s="1"/>
  <c r="S50" i="15"/>
  <c r="R50" i="15"/>
  <c r="Q50" i="15"/>
  <c r="P50" i="15"/>
  <c r="D50" i="15"/>
  <c r="C50" i="15"/>
  <c r="B50" i="15"/>
  <c r="A50" i="15"/>
  <c r="AL43" i="15"/>
  <c r="AN43" i="15" s="1"/>
  <c r="AR43" i="15" s="1"/>
  <c r="U43" i="15"/>
  <c r="Y43" i="15" s="1"/>
  <c r="S43" i="15"/>
  <c r="R43" i="15"/>
  <c r="Q43" i="15"/>
  <c r="P43" i="15"/>
  <c r="D43" i="15"/>
  <c r="W43" i="15" s="1"/>
  <c r="AA43" i="15" s="1"/>
  <c r="C43" i="15"/>
  <c r="B43" i="15"/>
  <c r="A43" i="15"/>
  <c r="AL36" i="15"/>
  <c r="AM36" i="15" s="1"/>
  <c r="S36" i="15"/>
  <c r="R36" i="15"/>
  <c r="Q36" i="15"/>
  <c r="P36" i="15"/>
  <c r="D36" i="15"/>
  <c r="C36" i="15"/>
  <c r="B36" i="15"/>
  <c r="A36" i="15"/>
  <c r="AL29" i="15"/>
  <c r="AP29" i="15" s="1"/>
  <c r="AT29" i="15" s="1"/>
  <c r="S29" i="15"/>
  <c r="R29" i="15"/>
  <c r="Q29" i="15"/>
  <c r="P29" i="15"/>
  <c r="D29" i="15"/>
  <c r="W29" i="15" s="1"/>
  <c r="AA29" i="15" s="1"/>
  <c r="C29" i="15"/>
  <c r="B29" i="15"/>
  <c r="U29" i="15" s="1"/>
  <c r="Y29" i="15" s="1"/>
  <c r="A29" i="15"/>
  <c r="AL22" i="15"/>
  <c r="AP22" i="15" s="1"/>
  <c r="AT22" i="15" s="1"/>
  <c r="S22" i="15"/>
  <c r="R22" i="15"/>
  <c r="Q22" i="15"/>
  <c r="P22" i="15"/>
  <c r="D22" i="15"/>
  <c r="C22" i="15"/>
  <c r="B22" i="15"/>
  <c r="A22" i="15"/>
  <c r="AL15" i="15"/>
  <c r="AN15" i="15" s="1"/>
  <c r="AR15" i="15" s="1"/>
  <c r="S15" i="15"/>
  <c r="R15" i="15"/>
  <c r="Q15" i="15"/>
  <c r="P15" i="15"/>
  <c r="D15" i="15"/>
  <c r="C15" i="15"/>
  <c r="B15" i="15"/>
  <c r="A15" i="15"/>
  <c r="AL8" i="15"/>
  <c r="AP8" i="15" s="1"/>
  <c r="AT8" i="15" s="1"/>
  <c r="S8" i="15"/>
  <c r="R8" i="15"/>
  <c r="Q8" i="15"/>
  <c r="P8" i="15"/>
  <c r="D8" i="15"/>
  <c r="C8" i="15"/>
  <c r="B8" i="15"/>
  <c r="U8" i="15" s="1"/>
  <c r="Y8" i="15" s="1"/>
  <c r="A8" i="15"/>
  <c r="AL1" i="15"/>
  <c r="AP1" i="15" s="1"/>
  <c r="AT1" i="15" s="1"/>
  <c r="S1" i="15"/>
  <c r="R1" i="15"/>
  <c r="Q1" i="15"/>
  <c r="P1" i="15"/>
  <c r="D1" i="15"/>
  <c r="C1" i="15"/>
  <c r="B1" i="15"/>
  <c r="A1" i="15"/>
  <c r="T1" i="15" s="1"/>
  <c r="X1" i="15"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N12" i="13" s="1"/>
  <c r="B11" i="13"/>
  <c r="N11" i="13" s="1"/>
  <c r="B10" i="13"/>
  <c r="B9" i="13"/>
  <c r="B8" i="13"/>
  <c r="B7" i="13"/>
  <c r="K5" i="13"/>
  <c r="D6" i="11"/>
  <c r="K6" i="13" s="1"/>
  <c r="H7" i="13" l="1"/>
  <c r="H19" i="13"/>
  <c r="H31" i="13"/>
  <c r="H43" i="13"/>
  <c r="H55" i="13"/>
  <c r="H67" i="13"/>
  <c r="H79" i="13"/>
  <c r="H91" i="13"/>
  <c r="H103" i="13"/>
  <c r="H8" i="13"/>
  <c r="H20" i="13"/>
  <c r="H32" i="13"/>
  <c r="H44" i="13"/>
  <c r="H56" i="13"/>
  <c r="H68" i="13"/>
  <c r="H80" i="13"/>
  <c r="H92" i="13"/>
  <c r="H104" i="13"/>
  <c r="H78" i="13"/>
  <c r="H9" i="13"/>
  <c r="H21" i="13"/>
  <c r="H33" i="13"/>
  <c r="H45" i="13"/>
  <c r="H57" i="13"/>
  <c r="H69" i="13"/>
  <c r="H81" i="13"/>
  <c r="H93" i="13"/>
  <c r="H105" i="13"/>
  <c r="H102" i="13"/>
  <c r="H10" i="13"/>
  <c r="H22" i="13"/>
  <c r="H34" i="13"/>
  <c r="H46" i="13"/>
  <c r="H58" i="13"/>
  <c r="H70" i="13"/>
  <c r="H82" i="13"/>
  <c r="H94" i="13"/>
  <c r="H106" i="13"/>
  <c r="H90" i="13"/>
  <c r="H11" i="13"/>
  <c r="H23" i="13"/>
  <c r="H35" i="13"/>
  <c r="H47" i="13"/>
  <c r="H59" i="13"/>
  <c r="H71" i="13"/>
  <c r="H83" i="13"/>
  <c r="H95" i="13"/>
  <c r="H107" i="13"/>
  <c r="H12" i="13"/>
  <c r="H24" i="13"/>
  <c r="H36" i="13"/>
  <c r="H48" i="13"/>
  <c r="H60" i="13"/>
  <c r="H72" i="13"/>
  <c r="H84" i="13"/>
  <c r="H96" i="13"/>
  <c r="H108" i="13"/>
  <c r="H66" i="13"/>
  <c r="H13" i="13"/>
  <c r="H25" i="13"/>
  <c r="H37" i="13"/>
  <c r="H49" i="13"/>
  <c r="H61" i="13"/>
  <c r="H73" i="13"/>
  <c r="H85" i="13"/>
  <c r="H97" i="13"/>
  <c r="H109" i="13"/>
  <c r="H54" i="13"/>
  <c r="H14" i="13"/>
  <c r="H26" i="13"/>
  <c r="H38" i="13"/>
  <c r="H50" i="13"/>
  <c r="H62" i="13"/>
  <c r="H74" i="13"/>
  <c r="H86" i="13"/>
  <c r="H98" i="13"/>
  <c r="H110" i="13"/>
  <c r="H30" i="13"/>
  <c r="H15" i="13"/>
  <c r="H27" i="13"/>
  <c r="H39" i="13"/>
  <c r="H51" i="13"/>
  <c r="H63" i="13"/>
  <c r="H75" i="13"/>
  <c r="H87" i="13"/>
  <c r="H99" i="13"/>
  <c r="H6" i="13"/>
  <c r="H42" i="13"/>
  <c r="H16" i="13"/>
  <c r="H28" i="13"/>
  <c r="H40" i="13"/>
  <c r="H52" i="13"/>
  <c r="H64" i="13"/>
  <c r="H76" i="13"/>
  <c r="H88" i="13"/>
  <c r="H100" i="13"/>
  <c r="H18" i="13"/>
  <c r="H17" i="13"/>
  <c r="H29" i="13"/>
  <c r="H41" i="13"/>
  <c r="H53" i="13"/>
  <c r="H65" i="13"/>
  <c r="H77" i="13"/>
  <c r="H89" i="13"/>
  <c r="H101" i="13"/>
  <c r="AD73" i="13"/>
  <c r="AH73" i="13" s="1"/>
  <c r="AD66" i="13"/>
  <c r="AH66" i="13" s="1"/>
  <c r="AD52" i="13"/>
  <c r="AH52" i="13" s="1"/>
  <c r="AD24" i="13"/>
  <c r="AH24" i="13" s="1"/>
  <c r="AD59" i="13"/>
  <c r="AH59" i="13" s="1"/>
  <c r="AD17" i="13"/>
  <c r="AH17" i="13" s="1"/>
  <c r="AD87" i="13"/>
  <c r="AH87" i="13" s="1"/>
  <c r="AD94" i="13"/>
  <c r="AH94" i="13" s="1"/>
  <c r="AE52" i="13"/>
  <c r="AI52" i="13" s="1"/>
  <c r="AB31" i="13"/>
  <c r="AF31" i="13" s="1"/>
  <c r="AC59" i="13"/>
  <c r="AG59" i="13" s="1"/>
  <c r="AC10" i="13"/>
  <c r="AG10" i="13" s="1"/>
  <c r="AE31" i="13"/>
  <c r="AI31" i="13" s="1"/>
  <c r="AD10" i="13"/>
  <c r="AH10" i="13" s="1"/>
  <c r="AE73" i="13"/>
  <c r="AI73" i="13" s="1"/>
  <c r="AC87" i="13"/>
  <c r="AG87" i="13" s="1"/>
  <c r="AB101" i="13"/>
  <c r="AF101" i="13" s="1"/>
  <c r="AE101" i="13"/>
  <c r="AI101" i="13" s="1"/>
  <c r="AB80" i="13"/>
  <c r="AF80" i="13" s="1"/>
  <c r="AB52" i="13"/>
  <c r="AF52" i="13" s="1"/>
  <c r="AC31" i="13"/>
  <c r="AG31" i="13" s="1"/>
  <c r="AB24" i="13"/>
  <c r="AF24" i="13" s="1"/>
  <c r="AB73" i="13"/>
  <c r="AF73" i="13" s="1"/>
  <c r="AC24" i="13"/>
  <c r="AG24" i="13" s="1"/>
  <c r="AB17" i="13"/>
  <c r="AF17" i="13" s="1"/>
  <c r="AC73" i="13"/>
  <c r="AG73" i="13" s="1"/>
  <c r="AC108" i="13"/>
  <c r="AG108" i="13" s="1"/>
  <c r="AD31" i="13"/>
  <c r="AH31" i="13" s="1"/>
  <c r="AD81" i="13"/>
  <c r="AH81" i="13" s="1"/>
  <c r="AD38" i="13"/>
  <c r="AH38" i="13" s="1"/>
  <c r="AE94" i="13"/>
  <c r="AI94" i="13" s="1"/>
  <c r="AD25" i="13"/>
  <c r="AH25" i="13" s="1"/>
  <c r="AB45" i="13"/>
  <c r="AF45" i="13" s="1"/>
  <c r="AD108" i="13"/>
  <c r="AH108" i="13" s="1"/>
  <c r="AE17" i="13"/>
  <c r="AI17" i="13" s="1"/>
  <c r="AE10" i="13"/>
  <c r="AI10" i="13" s="1"/>
  <c r="AE24" i="13"/>
  <c r="AI24" i="13" s="1"/>
  <c r="AC17" i="13"/>
  <c r="AG17" i="13" s="1"/>
  <c r="AB87" i="13"/>
  <c r="AF87" i="13" s="1"/>
  <c r="AB38" i="13"/>
  <c r="AF38" i="13" s="1"/>
  <c r="AB94" i="13"/>
  <c r="AF94" i="13" s="1"/>
  <c r="AB59" i="13"/>
  <c r="AF59" i="13" s="1"/>
  <c r="AE87" i="13"/>
  <c r="AI87" i="13" s="1"/>
  <c r="AE45" i="13"/>
  <c r="AI45" i="13" s="1"/>
  <c r="AE38" i="13"/>
  <c r="AI38" i="13" s="1"/>
  <c r="AC66" i="13"/>
  <c r="AG66" i="13" s="1"/>
  <c r="AD45" i="13"/>
  <c r="AH45" i="13" s="1"/>
  <c r="AC45" i="13"/>
  <c r="AG45" i="13" s="1"/>
  <c r="AB66" i="13"/>
  <c r="AF66" i="13" s="1"/>
  <c r="AB108" i="13"/>
  <c r="AF108" i="13" s="1"/>
  <c r="AE80" i="13"/>
  <c r="AI80" i="13" s="1"/>
  <c r="AD102" i="13"/>
  <c r="AH102" i="13" s="1"/>
  <c r="AB10" i="13"/>
  <c r="AF10" i="13" s="1"/>
  <c r="AE66" i="13"/>
  <c r="AI66" i="13" s="1"/>
  <c r="AC52" i="13"/>
  <c r="AG52" i="13" s="1"/>
  <c r="O10" i="13"/>
  <c r="AC80" i="13"/>
  <c r="AG80" i="13" s="1"/>
  <c r="AC38" i="13"/>
  <c r="AG38" i="13" s="1"/>
  <c r="AE59" i="13"/>
  <c r="AI59" i="13" s="1"/>
  <c r="AC101" i="13"/>
  <c r="AG101" i="13" s="1"/>
  <c r="AE108" i="13"/>
  <c r="AI108" i="13" s="1"/>
  <c r="AC94" i="13"/>
  <c r="AG94" i="13" s="1"/>
  <c r="A10" i="11"/>
  <c r="A9" i="13"/>
  <c r="AM8" i="15"/>
  <c r="AU8" i="15" s="1"/>
  <c r="AO15" i="15"/>
  <c r="AS15" i="15" s="1"/>
  <c r="AN8" i="15"/>
  <c r="AR8" i="15" s="1"/>
  <c r="AP15" i="15"/>
  <c r="AT15" i="15" s="1"/>
  <c r="AO8" i="15"/>
  <c r="AS8" i="15" s="1"/>
  <c r="N10" i="13"/>
  <c r="O7" i="13"/>
  <c r="N7" i="13"/>
  <c r="N8" i="13"/>
  <c r="O8" i="13"/>
  <c r="O9" i="13"/>
  <c r="N9" i="13"/>
  <c r="M14" i="11"/>
  <c r="M15" i="11" s="1"/>
  <c r="M16" i="11" s="1"/>
  <c r="M17" i="11" s="1"/>
  <c r="M18" i="11" s="1"/>
  <c r="M19" i="11" s="1"/>
  <c r="M42" i="11"/>
  <c r="M43" i="11" s="1"/>
  <c r="M44" i="11" s="1"/>
  <c r="M45" i="11" s="1"/>
  <c r="M46" i="11" s="1"/>
  <c r="M47" i="11" s="1"/>
  <c r="M56" i="11"/>
  <c r="M57" i="11" s="1"/>
  <c r="M58" i="11" s="1"/>
  <c r="M59" i="11" s="1"/>
  <c r="M60" i="11" s="1"/>
  <c r="M61" i="11" s="1"/>
  <c r="M98" i="11"/>
  <c r="M99" i="11" s="1"/>
  <c r="M100" i="11" s="1"/>
  <c r="M101" i="11" s="1"/>
  <c r="M102" i="11" s="1"/>
  <c r="M103" i="11" s="1"/>
  <c r="M21" i="11"/>
  <c r="M22" i="11" s="1"/>
  <c r="M23" i="11" s="1"/>
  <c r="M24" i="11" s="1"/>
  <c r="M25" i="11" s="1"/>
  <c r="M26" i="11" s="1"/>
  <c r="M105" i="11"/>
  <c r="M106" i="11" s="1"/>
  <c r="M107" i="11" s="1"/>
  <c r="M108" i="11" s="1"/>
  <c r="M109" i="11" s="1"/>
  <c r="M110" i="11" s="1"/>
  <c r="M49" i="11"/>
  <c r="M50" i="11" s="1"/>
  <c r="M51" i="11" s="1"/>
  <c r="M52" i="11" s="1"/>
  <c r="M53" i="11" s="1"/>
  <c r="M54" i="11" s="1"/>
  <c r="AO64" i="15"/>
  <c r="AS64" i="15" s="1"/>
  <c r="AP64" i="15"/>
  <c r="AT64" i="15" s="1"/>
  <c r="AM50" i="15"/>
  <c r="AN36" i="15"/>
  <c r="AR36" i="15" s="1"/>
  <c r="AO43" i="15"/>
  <c r="AS43" i="15" s="1"/>
  <c r="AO36" i="15"/>
  <c r="AS36" i="15" s="1"/>
  <c r="AP43" i="15"/>
  <c r="AT43" i="15" s="1"/>
  <c r="AM78" i="15"/>
  <c r="AU78" i="15" s="1"/>
  <c r="BE78" i="15" s="1"/>
  <c r="BE8" i="15"/>
  <c r="AM22" i="15"/>
  <c r="AU36" i="15"/>
  <c r="AQ36" i="15"/>
  <c r="AP36" i="15"/>
  <c r="AT36" i="15" s="1"/>
  <c r="AM57" i="15"/>
  <c r="AN78" i="15"/>
  <c r="AR78" i="15" s="1"/>
  <c r="AL92" i="15"/>
  <c r="AM99" i="15"/>
  <c r="AN57" i="15"/>
  <c r="AR57" i="15" s="1"/>
  <c r="AO78" i="15"/>
  <c r="AS78" i="15" s="1"/>
  <c r="AN99" i="15"/>
  <c r="AR99" i="15" s="1"/>
  <c r="AM29" i="15"/>
  <c r="AO57" i="15"/>
  <c r="AS57" i="15" s="1"/>
  <c r="AM71" i="15"/>
  <c r="AO99" i="15"/>
  <c r="AS99" i="15" s="1"/>
  <c r="AN29" i="15"/>
  <c r="AR29" i="15" s="1"/>
  <c r="AN71" i="15"/>
  <c r="AR71" i="15" s="1"/>
  <c r="AM1" i="15"/>
  <c r="AN22" i="15"/>
  <c r="AR22" i="15" s="1"/>
  <c r="AO29" i="15"/>
  <c r="AS29" i="15" s="1"/>
  <c r="AN50" i="15"/>
  <c r="AR50" i="15" s="1"/>
  <c r="AO71" i="15"/>
  <c r="AS71" i="15" s="1"/>
  <c r="AN1" i="15"/>
  <c r="AR1" i="15" s="1"/>
  <c r="AQ8" i="15"/>
  <c r="AO22" i="15"/>
  <c r="AS22" i="15" s="1"/>
  <c r="AO50" i="15"/>
  <c r="AS50" i="15" s="1"/>
  <c r="AO1" i="15"/>
  <c r="AS1" i="15" s="1"/>
  <c r="AM85" i="15"/>
  <c r="AM64" i="15"/>
  <c r="AN85" i="15"/>
  <c r="AR85" i="15" s="1"/>
  <c r="AM15" i="15"/>
  <c r="AM43" i="15"/>
  <c r="AN64" i="15"/>
  <c r="AR64" i="15" s="1"/>
  <c r="AO85" i="15"/>
  <c r="AS85" i="15" s="1"/>
  <c r="AC19" i="11"/>
  <c r="AC26" i="11" s="1"/>
  <c r="AC33" i="11" s="1"/>
  <c r="AC40" i="11" s="1"/>
  <c r="AC47" i="11" s="1"/>
  <c r="AC54" i="11" s="1"/>
  <c r="AC61" i="11" s="1"/>
  <c r="AC68" i="11" s="1"/>
  <c r="AC75" i="11" s="1"/>
  <c r="AC82" i="11" s="1"/>
  <c r="AC89" i="11" s="1"/>
  <c r="AC96" i="11" s="1"/>
  <c r="AC103" i="11" s="1"/>
  <c r="AC110" i="11" s="1"/>
  <c r="AB19" i="11"/>
  <c r="AB26" i="11" s="1"/>
  <c r="AB33" i="11" s="1"/>
  <c r="AB40" i="11" s="1"/>
  <c r="AB47" i="11" s="1"/>
  <c r="AB54" i="11" s="1"/>
  <c r="AB61" i="11" s="1"/>
  <c r="AB68" i="11" s="1"/>
  <c r="AB75" i="11" s="1"/>
  <c r="AB82" i="11" s="1"/>
  <c r="AB89" i="11" s="1"/>
  <c r="AB96" i="11" s="1"/>
  <c r="AB103" i="11" s="1"/>
  <c r="AB110" i="11" s="1"/>
  <c r="AA19" i="11"/>
  <c r="AA26" i="11" s="1"/>
  <c r="AA33" i="11" s="1"/>
  <c r="AA40" i="11" s="1"/>
  <c r="AA47" i="11" s="1"/>
  <c r="AA54" i="11" s="1"/>
  <c r="AA61" i="11" s="1"/>
  <c r="AA68" i="11" s="1"/>
  <c r="AA75" i="11" s="1"/>
  <c r="AA82" i="11" s="1"/>
  <c r="AA89" i="11" s="1"/>
  <c r="AA96" i="11" s="1"/>
  <c r="AA103" i="11" s="1"/>
  <c r="AA110" i="11" s="1"/>
  <c r="AC18" i="11"/>
  <c r="AC25" i="11" s="1"/>
  <c r="AC32" i="11" s="1"/>
  <c r="AC39" i="11" s="1"/>
  <c r="AC46" i="11" s="1"/>
  <c r="AC53" i="11" s="1"/>
  <c r="AC60" i="11" s="1"/>
  <c r="AC67" i="11" s="1"/>
  <c r="AC74" i="11" s="1"/>
  <c r="AC81" i="11" s="1"/>
  <c r="AC88" i="11" s="1"/>
  <c r="AC95" i="11" s="1"/>
  <c r="AC102" i="11" s="1"/>
  <c r="AC109" i="11" s="1"/>
  <c r="AB18" i="11"/>
  <c r="AB25" i="11" s="1"/>
  <c r="AB32" i="11" s="1"/>
  <c r="AB39" i="11" s="1"/>
  <c r="AB46" i="11" s="1"/>
  <c r="AB53" i="11" s="1"/>
  <c r="AB60" i="11" s="1"/>
  <c r="AB67" i="11" s="1"/>
  <c r="AB74" i="11" s="1"/>
  <c r="AB81" i="11" s="1"/>
  <c r="AB88" i="11" s="1"/>
  <c r="AB95" i="11" s="1"/>
  <c r="AB102" i="11" s="1"/>
  <c r="AB109" i="11" s="1"/>
  <c r="AA18" i="11"/>
  <c r="AA25" i="11" s="1"/>
  <c r="AA32" i="11" s="1"/>
  <c r="AA39" i="11" s="1"/>
  <c r="AA46" i="11" s="1"/>
  <c r="AA53" i="11" s="1"/>
  <c r="AA60" i="11" s="1"/>
  <c r="AA67" i="11" s="1"/>
  <c r="AA74" i="11" s="1"/>
  <c r="AA81" i="11" s="1"/>
  <c r="AA88" i="11" s="1"/>
  <c r="AA95" i="11" s="1"/>
  <c r="AA102" i="11" s="1"/>
  <c r="AA109" i="11" s="1"/>
  <c r="AC17" i="11"/>
  <c r="AC24" i="11" s="1"/>
  <c r="AC31" i="11" s="1"/>
  <c r="AC38" i="11" s="1"/>
  <c r="AC45" i="11" s="1"/>
  <c r="AC52" i="11" s="1"/>
  <c r="AC59" i="11" s="1"/>
  <c r="AC66" i="11" s="1"/>
  <c r="AC73" i="11" s="1"/>
  <c r="AC80" i="11" s="1"/>
  <c r="AC87" i="11" s="1"/>
  <c r="AC94" i="11" s="1"/>
  <c r="AC101" i="11" s="1"/>
  <c r="AC108" i="11" s="1"/>
  <c r="AB17" i="11"/>
  <c r="AB24" i="11" s="1"/>
  <c r="AB31" i="11" s="1"/>
  <c r="AB38" i="11" s="1"/>
  <c r="AB45" i="11" s="1"/>
  <c r="AB52" i="11" s="1"/>
  <c r="AB59" i="11" s="1"/>
  <c r="AB66" i="11" s="1"/>
  <c r="AB73" i="11" s="1"/>
  <c r="AB80" i="11" s="1"/>
  <c r="AB87" i="11" s="1"/>
  <c r="AB94" i="11" s="1"/>
  <c r="AB101" i="11" s="1"/>
  <c r="AB108" i="11" s="1"/>
  <c r="AA17" i="11"/>
  <c r="AA24" i="11" s="1"/>
  <c r="AA31" i="11" s="1"/>
  <c r="AA38" i="11" s="1"/>
  <c r="AA45" i="11" s="1"/>
  <c r="AA52" i="11" s="1"/>
  <c r="AA59" i="11" s="1"/>
  <c r="AA66" i="11" s="1"/>
  <c r="AA73" i="11" s="1"/>
  <c r="AA80" i="11" s="1"/>
  <c r="AA87" i="11" s="1"/>
  <c r="AA94" i="11" s="1"/>
  <c r="AA101" i="11" s="1"/>
  <c r="AA108" i="11" s="1"/>
  <c r="AC16" i="11"/>
  <c r="AC23" i="11" s="1"/>
  <c r="AC30" i="11" s="1"/>
  <c r="AC37" i="11" s="1"/>
  <c r="AC44" i="11" s="1"/>
  <c r="AC51" i="11" s="1"/>
  <c r="AC58" i="11" s="1"/>
  <c r="AC65" i="11" s="1"/>
  <c r="AC72" i="11" s="1"/>
  <c r="AC79" i="11" s="1"/>
  <c r="AC86" i="11" s="1"/>
  <c r="AC93" i="11" s="1"/>
  <c r="AC100" i="11" s="1"/>
  <c r="AC107" i="11" s="1"/>
  <c r="AB16" i="11"/>
  <c r="AB23" i="11" s="1"/>
  <c r="AB30" i="11" s="1"/>
  <c r="AB37" i="11" s="1"/>
  <c r="AB44" i="11" s="1"/>
  <c r="AB51" i="11" s="1"/>
  <c r="AB58" i="11" s="1"/>
  <c r="AB65" i="11" s="1"/>
  <c r="AB72" i="11" s="1"/>
  <c r="AB79" i="11" s="1"/>
  <c r="AB86" i="11" s="1"/>
  <c r="AB93" i="11" s="1"/>
  <c r="AB100" i="11" s="1"/>
  <c r="AB107" i="11" s="1"/>
  <c r="AA16" i="11"/>
  <c r="AA23" i="11" s="1"/>
  <c r="AA30" i="11" s="1"/>
  <c r="AA37" i="11" s="1"/>
  <c r="AA44" i="11" s="1"/>
  <c r="AA51" i="11" s="1"/>
  <c r="AA58" i="11" s="1"/>
  <c r="AA65" i="11" s="1"/>
  <c r="AA72" i="11" s="1"/>
  <c r="AA79" i="11" s="1"/>
  <c r="AA86" i="11" s="1"/>
  <c r="AA93" i="11" s="1"/>
  <c r="AA100" i="11" s="1"/>
  <c r="AA107" i="11" s="1"/>
  <c r="AC15" i="11"/>
  <c r="AC22" i="11" s="1"/>
  <c r="AC29" i="11" s="1"/>
  <c r="AC36" i="11" s="1"/>
  <c r="AC43" i="11" s="1"/>
  <c r="AC50" i="11" s="1"/>
  <c r="AC57" i="11" s="1"/>
  <c r="AC64" i="11" s="1"/>
  <c r="AC71" i="11" s="1"/>
  <c r="AC78" i="11" s="1"/>
  <c r="AC85" i="11" s="1"/>
  <c r="AC92" i="11" s="1"/>
  <c r="AC99" i="11" s="1"/>
  <c r="AC106" i="11" s="1"/>
  <c r="AB15" i="11"/>
  <c r="AB22" i="11" s="1"/>
  <c r="AB29" i="11" s="1"/>
  <c r="AB36" i="11" s="1"/>
  <c r="AB43" i="11" s="1"/>
  <c r="AB50" i="11" s="1"/>
  <c r="AB57" i="11" s="1"/>
  <c r="AB64" i="11" s="1"/>
  <c r="AB71" i="11" s="1"/>
  <c r="AB78" i="11" s="1"/>
  <c r="AB85" i="11" s="1"/>
  <c r="AB92" i="11" s="1"/>
  <c r="AB99" i="11" s="1"/>
  <c r="AB106" i="11" s="1"/>
  <c r="AA15" i="11"/>
  <c r="AA22" i="11" s="1"/>
  <c r="AA29" i="11" s="1"/>
  <c r="AA36" i="11" s="1"/>
  <c r="AA43" i="11" s="1"/>
  <c r="AA50" i="11" s="1"/>
  <c r="AA57" i="11" s="1"/>
  <c r="AA64" i="11" s="1"/>
  <c r="AA71" i="11" s="1"/>
  <c r="AA78" i="11" s="1"/>
  <c r="AA85" i="11" s="1"/>
  <c r="AA92" i="11" s="1"/>
  <c r="AA99" i="11" s="1"/>
  <c r="AA106" i="11" s="1"/>
  <c r="AC14" i="11"/>
  <c r="AC21" i="11" s="1"/>
  <c r="AC28" i="11" s="1"/>
  <c r="AC35" i="11" s="1"/>
  <c r="AC42" i="11" s="1"/>
  <c r="AC49" i="11" s="1"/>
  <c r="AC56" i="11" s="1"/>
  <c r="AC63" i="11" s="1"/>
  <c r="AC70" i="11" s="1"/>
  <c r="AC77" i="11" s="1"/>
  <c r="AC84" i="11" s="1"/>
  <c r="AC91" i="11" s="1"/>
  <c r="AC98" i="11" s="1"/>
  <c r="AC105" i="11" s="1"/>
  <c r="AA14" i="11"/>
  <c r="AA21" i="11" s="1"/>
  <c r="AA28" i="11" s="1"/>
  <c r="AA35" i="11" s="1"/>
  <c r="AA42" i="11" s="1"/>
  <c r="AA49" i="11" s="1"/>
  <c r="AA56" i="11" s="1"/>
  <c r="AA63" i="11" s="1"/>
  <c r="AA70" i="11" s="1"/>
  <c r="AA77" i="11" s="1"/>
  <c r="AA84" i="11" s="1"/>
  <c r="AA91" i="11" s="1"/>
  <c r="AA98" i="11" s="1"/>
  <c r="AA105" i="11" s="1"/>
  <c r="AB14" i="11"/>
  <c r="AB21" i="11" s="1"/>
  <c r="AB28" i="11" s="1"/>
  <c r="AB35" i="11" s="1"/>
  <c r="AB42" i="11" s="1"/>
  <c r="AB49" i="11" s="1"/>
  <c r="AB56" i="11" s="1"/>
  <c r="AB63" i="11" s="1"/>
  <c r="AB70" i="11" s="1"/>
  <c r="AB77" i="11" s="1"/>
  <c r="AB84" i="11" s="1"/>
  <c r="AB91" i="11" s="1"/>
  <c r="AB98" i="11" s="1"/>
  <c r="AB105" i="11" s="1"/>
  <c r="U7" i="11"/>
  <c r="B19" i="11"/>
  <c r="B18" i="11"/>
  <c r="B17" i="11"/>
  <c r="B16" i="11"/>
  <c r="B15" i="11"/>
  <c r="B14"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N6" i="11"/>
  <c r="N7" i="11" s="1"/>
  <c r="O6" i="11"/>
  <c r="O7" i="11" s="1"/>
  <c r="O8" i="11" s="1"/>
  <c r="P6" i="11"/>
  <c r="P7" i="11" s="1"/>
  <c r="P8" i="11" s="1"/>
  <c r="P9" i="11" s="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M13" i="13"/>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B6" i="11"/>
  <c r="AD67" i="13" l="1"/>
  <c r="AH67" i="13" s="1"/>
  <c r="AD74" i="13"/>
  <c r="AH74" i="13" s="1"/>
  <c r="AD53" i="13"/>
  <c r="AH53" i="13" s="1"/>
  <c r="AD60" i="13"/>
  <c r="AH60" i="13" s="1"/>
  <c r="C98" i="11"/>
  <c r="C99" i="11"/>
  <c r="C97" i="11"/>
  <c r="C102" i="11"/>
  <c r="C100" i="11"/>
  <c r="C101" i="11"/>
  <c r="C103" i="11"/>
  <c r="C70" i="11"/>
  <c r="C74" i="11"/>
  <c r="C71" i="11"/>
  <c r="C72" i="11"/>
  <c r="C73" i="11"/>
  <c r="C75" i="11"/>
  <c r="C69" i="11"/>
  <c r="C21" i="11"/>
  <c r="C20" i="11"/>
  <c r="C25" i="11"/>
  <c r="C22" i="11"/>
  <c r="C23" i="11"/>
  <c r="C24" i="11"/>
  <c r="C26" i="11"/>
  <c r="C77" i="11"/>
  <c r="C78" i="11"/>
  <c r="C79" i="11"/>
  <c r="C80" i="11"/>
  <c r="C81" i="11"/>
  <c r="C82" i="11"/>
  <c r="C76" i="11"/>
  <c r="C105" i="11"/>
  <c r="C106" i="11"/>
  <c r="C107" i="11"/>
  <c r="C108" i="11"/>
  <c r="C109" i="11"/>
  <c r="C110" i="11"/>
  <c r="C104" i="11"/>
  <c r="C28" i="11"/>
  <c r="C29" i="11"/>
  <c r="C30" i="11"/>
  <c r="C31" i="11"/>
  <c r="C27" i="11"/>
  <c r="C32" i="11"/>
  <c r="C33" i="11"/>
  <c r="C55" i="11"/>
  <c r="C60" i="11"/>
  <c r="C56" i="11"/>
  <c r="C57" i="11"/>
  <c r="C58" i="11"/>
  <c r="C59" i="11"/>
  <c r="C61" i="11"/>
  <c r="C84" i="11"/>
  <c r="C85" i="11"/>
  <c r="C86" i="11"/>
  <c r="C88" i="11"/>
  <c r="C87" i="11"/>
  <c r="C83" i="11"/>
  <c r="C89" i="11"/>
  <c r="C11" i="11"/>
  <c r="C7" i="11"/>
  <c r="C8" i="11"/>
  <c r="C9" i="11"/>
  <c r="C6" i="11"/>
  <c r="C10" i="11"/>
  <c r="C12" i="11"/>
  <c r="C49" i="11"/>
  <c r="C50" i="11"/>
  <c r="C51" i="11"/>
  <c r="C48" i="11"/>
  <c r="C52" i="11"/>
  <c r="C53" i="11"/>
  <c r="C54" i="11"/>
  <c r="C14" i="11"/>
  <c r="C15" i="11"/>
  <c r="C16" i="11"/>
  <c r="C17" i="11"/>
  <c r="C18" i="11"/>
  <c r="C19" i="11"/>
  <c r="C13" i="11"/>
  <c r="C42" i="11"/>
  <c r="C43" i="11"/>
  <c r="C44" i="11"/>
  <c r="C45" i="11"/>
  <c r="C41" i="11"/>
  <c r="C46" i="11"/>
  <c r="C47" i="11"/>
  <c r="C39" i="11"/>
  <c r="C34" i="11"/>
  <c r="C35" i="11"/>
  <c r="C36" i="11"/>
  <c r="C37" i="11"/>
  <c r="C38" i="11"/>
  <c r="C40" i="11"/>
  <c r="C63" i="11"/>
  <c r="C62" i="11"/>
  <c r="C64" i="11"/>
  <c r="C65" i="11"/>
  <c r="C66" i="11"/>
  <c r="C67" i="11"/>
  <c r="C68" i="11"/>
  <c r="C91" i="11"/>
  <c r="C92" i="11"/>
  <c r="C93" i="11"/>
  <c r="C94" i="11"/>
  <c r="C95" i="11"/>
  <c r="C96" i="11"/>
  <c r="C90" i="11"/>
  <c r="AD18" i="13"/>
  <c r="AH18" i="13" s="1"/>
  <c r="AD95" i="13"/>
  <c r="AH95" i="13" s="1"/>
  <c r="AD88" i="13"/>
  <c r="AH88" i="13" s="1"/>
  <c r="AD68" i="13"/>
  <c r="AH68" i="13" s="1"/>
  <c r="AC95" i="13"/>
  <c r="AG95" i="13" s="1"/>
  <c r="AE81" i="13"/>
  <c r="AI81" i="13" s="1"/>
  <c r="AE11" i="13"/>
  <c r="AI11" i="13" s="1"/>
  <c r="AE109" i="13"/>
  <c r="AI109" i="13" s="1"/>
  <c r="AC53" i="13"/>
  <c r="AG53" i="13" s="1"/>
  <c r="AC67" i="13"/>
  <c r="AG67" i="13" s="1"/>
  <c r="AB95" i="13"/>
  <c r="AF95" i="13" s="1"/>
  <c r="AD39" i="13"/>
  <c r="AH39" i="13" s="1"/>
  <c r="AB18" i="13"/>
  <c r="AF18" i="13" s="1"/>
  <c r="AB53" i="13"/>
  <c r="AF53" i="13" s="1"/>
  <c r="AD11" i="13"/>
  <c r="AH11" i="13" s="1"/>
  <c r="AE39" i="13"/>
  <c r="AI39" i="13" s="1"/>
  <c r="AE18" i="13"/>
  <c r="AI18" i="13" s="1"/>
  <c r="AE32" i="13"/>
  <c r="AI32" i="13" s="1"/>
  <c r="AC102" i="13"/>
  <c r="AG102" i="13" s="1"/>
  <c r="AE67" i="13"/>
  <c r="AI67" i="13" s="1"/>
  <c r="AE46" i="13"/>
  <c r="AI46" i="13" s="1"/>
  <c r="AE102" i="13"/>
  <c r="AI102" i="13" s="1"/>
  <c r="AD75" i="13"/>
  <c r="AH75" i="13" s="1"/>
  <c r="AE60" i="13"/>
  <c r="AI60" i="13" s="1"/>
  <c r="AB67" i="13"/>
  <c r="AF67" i="13" s="1"/>
  <c r="AB88" i="13"/>
  <c r="AF88" i="13" s="1"/>
  <c r="AD109" i="13"/>
  <c r="AH109" i="13" s="1"/>
  <c r="AD32" i="13"/>
  <c r="AH32" i="13" s="1"/>
  <c r="AC25" i="13"/>
  <c r="AG25" i="13" s="1"/>
  <c r="AC11" i="13"/>
  <c r="AG11" i="13" s="1"/>
  <c r="AE88" i="13"/>
  <c r="AI88" i="13" s="1"/>
  <c r="AD82" i="13"/>
  <c r="AH82" i="13" s="1"/>
  <c r="AB11" i="13"/>
  <c r="AF11" i="13" s="1"/>
  <c r="AC46" i="13"/>
  <c r="AG46" i="13" s="1"/>
  <c r="AB46" i="13"/>
  <c r="AF46" i="13" s="1"/>
  <c r="AC109" i="13"/>
  <c r="AG109" i="13" s="1"/>
  <c r="AB74" i="13"/>
  <c r="AF74" i="13" s="1"/>
  <c r="AB102" i="13"/>
  <c r="AF102" i="13" s="1"/>
  <c r="AC60" i="13"/>
  <c r="AG60" i="13" s="1"/>
  <c r="AB39" i="13"/>
  <c r="AF39" i="13" s="1"/>
  <c r="AC39" i="13"/>
  <c r="AG39" i="13" s="1"/>
  <c r="AB109" i="13"/>
  <c r="AF109" i="13" s="1"/>
  <c r="AD61" i="13"/>
  <c r="AH61" i="13" s="1"/>
  <c r="AC18" i="13"/>
  <c r="AG18" i="13" s="1"/>
  <c r="AD26" i="13"/>
  <c r="AH26" i="13" s="1"/>
  <c r="AC74" i="13"/>
  <c r="AG74" i="13" s="1"/>
  <c r="AB25" i="13"/>
  <c r="AF25" i="13" s="1"/>
  <c r="AC88" i="13"/>
  <c r="AG88" i="13" s="1"/>
  <c r="AB32" i="13"/>
  <c r="AF32" i="13" s="1"/>
  <c r="AB81" i="13"/>
  <c r="AF81" i="13" s="1"/>
  <c r="AC81" i="13"/>
  <c r="AG81" i="13" s="1"/>
  <c r="AE25" i="13"/>
  <c r="AI25" i="13" s="1"/>
  <c r="AE95" i="13"/>
  <c r="AI95" i="13" s="1"/>
  <c r="AE74" i="13"/>
  <c r="AI74" i="13" s="1"/>
  <c r="AE53" i="13"/>
  <c r="AI53" i="13" s="1"/>
  <c r="AD103" i="13"/>
  <c r="AH103" i="13" s="1"/>
  <c r="AD46" i="13"/>
  <c r="AH46" i="13" s="1"/>
  <c r="AB60" i="13"/>
  <c r="AF60" i="13" s="1"/>
  <c r="AC32" i="13"/>
  <c r="AG32" i="13" s="1"/>
  <c r="A11" i="11"/>
  <c r="A10" i="13"/>
  <c r="T76" i="11"/>
  <c r="S76" i="11"/>
  <c r="R76" i="11"/>
  <c r="Q76" i="11"/>
  <c r="S104" i="11"/>
  <c r="R104" i="11"/>
  <c r="Q104" i="11"/>
  <c r="T104" i="11"/>
  <c r="BE36" i="15"/>
  <c r="T55" i="11"/>
  <c r="S55" i="11"/>
  <c r="R55" i="11"/>
  <c r="Q55" i="11"/>
  <c r="S83" i="11"/>
  <c r="R83" i="11"/>
  <c r="Q83" i="11"/>
  <c r="T83" i="11"/>
  <c r="T69" i="11"/>
  <c r="Q69" i="11"/>
  <c r="S69" i="11"/>
  <c r="R69" i="11"/>
  <c r="T97" i="11"/>
  <c r="S97" i="11"/>
  <c r="R97" i="11"/>
  <c r="Q97" i="11"/>
  <c r="S62" i="11"/>
  <c r="R62" i="11"/>
  <c r="Q62" i="11"/>
  <c r="T62" i="11"/>
  <c r="T90" i="11"/>
  <c r="S90" i="11"/>
  <c r="R90" i="11"/>
  <c r="Q90" i="11"/>
  <c r="N8" i="11"/>
  <c r="N9" i="11" s="1"/>
  <c r="N10" i="11" s="1"/>
  <c r="P10" i="11"/>
  <c r="P11" i="11" s="1"/>
  <c r="P12" i="11" s="1"/>
  <c r="O9" i="11"/>
  <c r="O10" i="11" s="1"/>
  <c r="O11" i="11" s="1"/>
  <c r="B48" i="13"/>
  <c r="B34" i="13"/>
  <c r="B62" i="13"/>
  <c r="B90" i="13"/>
  <c r="B20" i="13"/>
  <c r="B6" i="13"/>
  <c r="B76" i="13"/>
  <c r="B13" i="13"/>
  <c r="B41" i="13"/>
  <c r="B69" i="13"/>
  <c r="B97" i="13"/>
  <c r="B104" i="13"/>
  <c r="B27" i="13"/>
  <c r="B55" i="13"/>
  <c r="B83" i="13"/>
  <c r="AQ78" i="15"/>
  <c r="AQ50" i="15"/>
  <c r="AU50" i="15"/>
  <c r="BE50" i="15" s="1"/>
  <c r="AQ22" i="15"/>
  <c r="AU22" i="15"/>
  <c r="BE22" i="15" s="1"/>
  <c r="W83" i="11"/>
  <c r="K83" i="13"/>
  <c r="AQ71" i="15"/>
  <c r="AU71" i="15"/>
  <c r="BE71" i="15" s="1"/>
  <c r="W34" i="11"/>
  <c r="K34" i="13"/>
  <c r="W62" i="11"/>
  <c r="K62" i="13"/>
  <c r="W90" i="11"/>
  <c r="K90" i="13"/>
  <c r="AQ29" i="15"/>
  <c r="AU29" i="15"/>
  <c r="BE29" i="15" s="1"/>
  <c r="W27" i="11"/>
  <c r="K27" i="13"/>
  <c r="W55" i="11"/>
  <c r="K55" i="13"/>
  <c r="W13" i="11"/>
  <c r="K13" i="13"/>
  <c r="W41" i="11"/>
  <c r="K41" i="13"/>
  <c r="W69" i="11"/>
  <c r="K69" i="13"/>
  <c r="W97" i="11"/>
  <c r="K97" i="13"/>
  <c r="AU43" i="15"/>
  <c r="BE43" i="15" s="1"/>
  <c r="AQ43" i="15"/>
  <c r="AU15" i="15"/>
  <c r="BE15" i="15" s="1"/>
  <c r="AQ15" i="15"/>
  <c r="AU99" i="15"/>
  <c r="BE99" i="15" s="1"/>
  <c r="AQ99" i="15"/>
  <c r="W20" i="11"/>
  <c r="K20" i="13"/>
  <c r="W48" i="11"/>
  <c r="K48" i="13"/>
  <c r="W76" i="11"/>
  <c r="K76" i="13"/>
  <c r="W104" i="11"/>
  <c r="K104" i="13"/>
  <c r="AQ1" i="15"/>
  <c r="AU1" i="15"/>
  <c r="BE1" i="15" s="1"/>
  <c r="AP92" i="15"/>
  <c r="AT92" i="15" s="1"/>
  <c r="AO92" i="15"/>
  <c r="AS92" i="15" s="1"/>
  <c r="AN92" i="15"/>
  <c r="AR92" i="15" s="1"/>
  <c r="AM92" i="15"/>
  <c r="AQ64" i="15"/>
  <c r="AU64" i="15"/>
  <c r="BE64" i="15" s="1"/>
  <c r="AU85" i="15"/>
  <c r="BE85" i="15" s="1"/>
  <c r="AQ85" i="15"/>
  <c r="AU57" i="15"/>
  <c r="BE57" i="15" s="1"/>
  <c r="AQ57" i="15"/>
  <c r="U8" i="11"/>
  <c r="U9" i="11" s="1"/>
  <c r="U10" i="11" s="1"/>
  <c r="U11" i="11" s="1"/>
  <c r="U12" i="11" s="1"/>
  <c r="B25" i="11"/>
  <c r="B18" i="13"/>
  <c r="B26" i="11"/>
  <c r="B19" i="13"/>
  <c r="B24" i="11"/>
  <c r="B17" i="13"/>
  <c r="B21" i="11"/>
  <c r="B14" i="13"/>
  <c r="B22" i="11"/>
  <c r="B15" i="13"/>
  <c r="B23" i="11"/>
  <c r="B16" i="13"/>
  <c r="W7" i="11"/>
  <c r="W8" i="11" s="1"/>
  <c r="W6" i="11"/>
  <c r="AD54" i="13" l="1"/>
  <c r="AH54" i="13" s="1"/>
  <c r="C80" i="13"/>
  <c r="C81" i="13"/>
  <c r="C79" i="13"/>
  <c r="C78" i="13"/>
  <c r="C77" i="13"/>
  <c r="C76" i="13"/>
  <c r="C82" i="13"/>
  <c r="C8" i="13"/>
  <c r="C7" i="13"/>
  <c r="C6" i="13"/>
  <c r="C9" i="13"/>
  <c r="C12" i="13"/>
  <c r="C11" i="13"/>
  <c r="C10" i="13"/>
  <c r="C20" i="13"/>
  <c r="C26" i="13"/>
  <c r="C25" i="13"/>
  <c r="C24" i="13"/>
  <c r="C23" i="13"/>
  <c r="C21" i="13"/>
  <c r="C22" i="13"/>
  <c r="C89" i="13"/>
  <c r="C88" i="13"/>
  <c r="C87" i="13"/>
  <c r="C86" i="13"/>
  <c r="C85" i="13"/>
  <c r="C84" i="13"/>
  <c r="C83" i="13"/>
  <c r="C56" i="13"/>
  <c r="C55" i="13"/>
  <c r="C61" i="13"/>
  <c r="C60" i="13"/>
  <c r="C57" i="13"/>
  <c r="C59" i="13"/>
  <c r="C58" i="13"/>
  <c r="C54" i="13"/>
  <c r="C53" i="13"/>
  <c r="C52" i="13"/>
  <c r="C51" i="13"/>
  <c r="C50" i="13"/>
  <c r="C49" i="13"/>
  <c r="C48" i="13"/>
  <c r="C103" i="13"/>
  <c r="C102" i="13"/>
  <c r="C101" i="13"/>
  <c r="C100" i="13"/>
  <c r="C99" i="13"/>
  <c r="C98" i="13"/>
  <c r="C97" i="13"/>
  <c r="C19" i="13"/>
  <c r="C18" i="13"/>
  <c r="C17" i="13"/>
  <c r="C16" i="13"/>
  <c r="C15" i="13"/>
  <c r="C14" i="13"/>
  <c r="C13" i="13"/>
  <c r="C92" i="13"/>
  <c r="C91" i="13"/>
  <c r="C90" i="13"/>
  <c r="C93" i="13"/>
  <c r="C96" i="13"/>
  <c r="C95" i="13"/>
  <c r="C94" i="13"/>
  <c r="C68" i="13"/>
  <c r="C67" i="13"/>
  <c r="C66" i="13"/>
  <c r="C65" i="13"/>
  <c r="C64" i="13"/>
  <c r="C63" i="13"/>
  <c r="C62" i="13"/>
  <c r="C32" i="13"/>
  <c r="C31" i="13"/>
  <c r="C30" i="13"/>
  <c r="C29" i="13"/>
  <c r="C28" i="13"/>
  <c r="C27" i="13"/>
  <c r="C33" i="13"/>
  <c r="C75" i="13"/>
  <c r="C69" i="13"/>
  <c r="C74" i="13"/>
  <c r="C73" i="13"/>
  <c r="C72" i="13"/>
  <c r="C71" i="13"/>
  <c r="C70" i="13"/>
  <c r="C40" i="13"/>
  <c r="C39" i="13"/>
  <c r="C38" i="13"/>
  <c r="C37" i="13"/>
  <c r="C36" i="13"/>
  <c r="C35" i="13"/>
  <c r="C34" i="13"/>
  <c r="C104" i="13"/>
  <c r="C110" i="13"/>
  <c r="C109" i="13"/>
  <c r="C105" i="13"/>
  <c r="C108" i="13"/>
  <c r="C107" i="13"/>
  <c r="C106" i="13"/>
  <c r="C44" i="13"/>
  <c r="C43" i="13"/>
  <c r="C42" i="13"/>
  <c r="C45" i="13"/>
  <c r="C41" i="13"/>
  <c r="C47" i="13"/>
  <c r="C46" i="13"/>
  <c r="AD96" i="13"/>
  <c r="AH96" i="13" s="1"/>
  <c r="AD89" i="13"/>
  <c r="AH89" i="13" s="1"/>
  <c r="AD19" i="13"/>
  <c r="AH19" i="13" s="1"/>
  <c r="AB12" i="13"/>
  <c r="AF12" i="13" s="1"/>
  <c r="AC33" i="13"/>
  <c r="AG33" i="13" s="1"/>
  <c r="AE75" i="13"/>
  <c r="AI75" i="13" s="1"/>
  <c r="AC89" i="13"/>
  <c r="AG89" i="13" s="1"/>
  <c r="AE47" i="13"/>
  <c r="AI47" i="13" s="1"/>
  <c r="AC54" i="13"/>
  <c r="AG54" i="13" s="1"/>
  <c r="AB26" i="13"/>
  <c r="AF26" i="13" s="1"/>
  <c r="AB75" i="13"/>
  <c r="AF75" i="13" s="1"/>
  <c r="AB89" i="13"/>
  <c r="AF89" i="13" s="1"/>
  <c r="AB54" i="13"/>
  <c r="AF54" i="13" s="1"/>
  <c r="AD110" i="13"/>
  <c r="AH110" i="13" s="1"/>
  <c r="AE68" i="13"/>
  <c r="AI68" i="13" s="1"/>
  <c r="AE26" i="13"/>
  <c r="AI26" i="13" s="1"/>
  <c r="AC75" i="13"/>
  <c r="AG75" i="13" s="1"/>
  <c r="AC110" i="13"/>
  <c r="AG110" i="13" s="1"/>
  <c r="AE89" i="13"/>
  <c r="AI89" i="13" s="1"/>
  <c r="AC103" i="13"/>
  <c r="AG103" i="13" s="1"/>
  <c r="AE12" i="13"/>
  <c r="AI12" i="13" s="1"/>
  <c r="AB61" i="13"/>
  <c r="AF61" i="13" s="1"/>
  <c r="AB110" i="13"/>
  <c r="AF110" i="13" s="1"/>
  <c r="AB68" i="13"/>
  <c r="AF68" i="13" s="1"/>
  <c r="AB19" i="13"/>
  <c r="AF19" i="13" s="1"/>
  <c r="AE110" i="13"/>
  <c r="AI110" i="13" s="1"/>
  <c r="AC82" i="13"/>
  <c r="AG82" i="13" s="1"/>
  <c r="AC40" i="13"/>
  <c r="AG40" i="13" s="1"/>
  <c r="AC12" i="13"/>
  <c r="AG12" i="13" s="1"/>
  <c r="AE61" i="13"/>
  <c r="AI61" i="13" s="1"/>
  <c r="AE33" i="13"/>
  <c r="AI33" i="13" s="1"/>
  <c r="AE82" i="13"/>
  <c r="AI82" i="13" s="1"/>
  <c r="AD47" i="13"/>
  <c r="AH47" i="13" s="1"/>
  <c r="AB47" i="13"/>
  <c r="AF47" i="13" s="1"/>
  <c r="AD40" i="13"/>
  <c r="AH40" i="13" s="1"/>
  <c r="AB103" i="13"/>
  <c r="AF103" i="13" s="1"/>
  <c r="AC19" i="13"/>
  <c r="AG19" i="13" s="1"/>
  <c r="AC26" i="13"/>
  <c r="AG26" i="13" s="1"/>
  <c r="AE19" i="13"/>
  <c r="AC96" i="13"/>
  <c r="AG96" i="13" s="1"/>
  <c r="AB82" i="13"/>
  <c r="AF82" i="13" s="1"/>
  <c r="AB40" i="13"/>
  <c r="AF40" i="13" s="1"/>
  <c r="AB96" i="13"/>
  <c r="AF96" i="13" s="1"/>
  <c r="AE96" i="13"/>
  <c r="AI96" i="13" s="1"/>
  <c r="AE54" i="13"/>
  <c r="AI54" i="13" s="1"/>
  <c r="AC61" i="13"/>
  <c r="AG61" i="13" s="1"/>
  <c r="AC47" i="13"/>
  <c r="AG47" i="13" s="1"/>
  <c r="AE103" i="13"/>
  <c r="AI103" i="13" s="1"/>
  <c r="AE40" i="13"/>
  <c r="AI40" i="13" s="1"/>
  <c r="AC68" i="13"/>
  <c r="AG68" i="13" s="1"/>
  <c r="AD12" i="13"/>
  <c r="AH12" i="13" s="1"/>
  <c r="O11" i="13"/>
  <c r="AB33" i="13"/>
  <c r="AF33" i="13" s="1"/>
  <c r="AD33" i="13"/>
  <c r="AH33" i="13" s="1"/>
  <c r="A12" i="11"/>
  <c r="A11" i="13"/>
  <c r="N15" i="13"/>
  <c r="O15" i="13"/>
  <c r="N17" i="13"/>
  <c r="O17" i="13"/>
  <c r="N19" i="13"/>
  <c r="O18" i="13"/>
  <c r="N18" i="13"/>
  <c r="O14" i="13"/>
  <c r="N14" i="13"/>
  <c r="N16" i="13"/>
  <c r="O16" i="13"/>
  <c r="O12" i="11"/>
  <c r="N11" i="11"/>
  <c r="N12" i="11" s="1"/>
  <c r="D7" i="11"/>
  <c r="K7" i="13" s="1"/>
  <c r="AU92" i="15"/>
  <c r="AQ92" i="15"/>
  <c r="BE92" i="15"/>
  <c r="B30" i="11"/>
  <c r="B23" i="13"/>
  <c r="B31" i="11"/>
  <c r="B24" i="13"/>
  <c r="B29" i="11"/>
  <c r="B22" i="13"/>
  <c r="B28" i="11"/>
  <c r="B21" i="13"/>
  <c r="B33" i="11"/>
  <c r="B26" i="13"/>
  <c r="B32" i="11"/>
  <c r="B25" i="13"/>
  <c r="AI19" i="13" l="1"/>
  <c r="O12" i="13"/>
  <c r="O19" i="13"/>
  <c r="A13" i="11"/>
  <c r="A12" i="13"/>
  <c r="N26" i="13"/>
  <c r="O26" i="13"/>
  <c r="O21" i="13"/>
  <c r="N21" i="13"/>
  <c r="N22" i="13"/>
  <c r="O22" i="13"/>
  <c r="N24" i="13"/>
  <c r="O24" i="13"/>
  <c r="N25" i="13"/>
  <c r="O25" i="13"/>
  <c r="O23" i="13"/>
  <c r="N23" i="13"/>
  <c r="B40" i="11"/>
  <c r="B33" i="13"/>
  <c r="B36" i="11"/>
  <c r="B29" i="13"/>
  <c r="B35" i="11"/>
  <c r="B28" i="13"/>
  <c r="B38" i="11"/>
  <c r="B31" i="13"/>
  <c r="B39" i="11"/>
  <c r="B32" i="13"/>
  <c r="B37" i="11"/>
  <c r="B30" i="13"/>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W84" i="11"/>
  <c r="W49" i="11"/>
  <c r="W28" i="11"/>
  <c r="W21" i="11"/>
  <c r="X13" i="11"/>
  <c r="X14" i="11" s="1"/>
  <c r="X15" i="11" s="1"/>
  <c r="X16" i="11" s="1"/>
  <c r="X17" i="11" s="1"/>
  <c r="X18" i="11" s="1"/>
  <c r="X19" i="11" s="1"/>
  <c r="W105" i="11"/>
  <c r="W98" i="11"/>
  <c r="W56" i="11"/>
  <c r="A14" i="11" l="1"/>
  <c r="A13" i="13"/>
  <c r="O31" i="13"/>
  <c r="N31" i="13"/>
  <c r="O28" i="13"/>
  <c r="N28" i="13"/>
  <c r="N29" i="13"/>
  <c r="O29" i="13"/>
  <c r="N32" i="13"/>
  <c r="O32" i="13"/>
  <c r="N33" i="13"/>
  <c r="O33" i="13"/>
  <c r="O30" i="13"/>
  <c r="N30" i="13"/>
  <c r="B45" i="11"/>
  <c r="B38" i="13"/>
  <c r="B46" i="11"/>
  <c r="B39" i="13"/>
  <c r="B42" i="11"/>
  <c r="B35" i="13"/>
  <c r="B43" i="11"/>
  <c r="B36" i="13"/>
  <c r="B44" i="11"/>
  <c r="B37" i="13"/>
  <c r="B47" i="11"/>
  <c r="B40" i="13"/>
  <c r="W36" i="11"/>
  <c r="D35" i="11"/>
  <c r="K35" i="13" s="1"/>
  <c r="W43" i="11"/>
  <c r="D42" i="11"/>
  <c r="K42" i="13" s="1"/>
  <c r="W22" i="11"/>
  <c r="D21" i="11"/>
  <c r="K21" i="13" s="1"/>
  <c r="W29" i="11"/>
  <c r="D28" i="11"/>
  <c r="K28"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D8" i="11"/>
  <c r="K8" i="13" s="1"/>
  <c r="W9" i="11"/>
  <c r="Y55" i="11"/>
  <c r="Y56" i="11" s="1"/>
  <c r="Y57" i="11" s="1"/>
  <c r="Y58" i="11" s="1"/>
  <c r="Y59" i="11" s="1"/>
  <c r="Y60" i="11" s="1"/>
  <c r="Y61" i="11" s="1"/>
  <c r="W14" i="11"/>
  <c r="A15" i="11" l="1"/>
  <c r="A14" i="13"/>
  <c r="N38" i="13"/>
  <c r="O38" i="13"/>
  <c r="N40" i="13"/>
  <c r="O40" i="13"/>
  <c r="O37" i="13"/>
  <c r="N37" i="13"/>
  <c r="N36" i="13"/>
  <c r="O36" i="13"/>
  <c r="N35" i="13"/>
  <c r="O35" i="13"/>
  <c r="O39" i="13"/>
  <c r="N39" i="13"/>
  <c r="B53" i="11"/>
  <c r="B46" i="13"/>
  <c r="B52" i="11"/>
  <c r="B45" i="13"/>
  <c r="B54" i="11"/>
  <c r="B47" i="13"/>
  <c r="B50" i="11"/>
  <c r="B43" i="13"/>
  <c r="B51" i="11"/>
  <c r="B44" i="13"/>
  <c r="B49" i="11"/>
  <c r="B42" i="13"/>
  <c r="W93" i="11"/>
  <c r="D92" i="11"/>
  <c r="K92" i="13" s="1"/>
  <c r="W51" i="11"/>
  <c r="D50" i="11"/>
  <c r="K50"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D56" i="11"/>
  <c r="K56" i="13" s="1"/>
  <c r="W58" i="11"/>
  <c r="D57" i="11"/>
  <c r="K57" i="13" s="1"/>
  <c r="W86" i="11"/>
  <c r="D85" i="11"/>
  <c r="K85" i="13" s="1"/>
  <c r="W37" i="11"/>
  <c r="D36" i="11"/>
  <c r="K36" i="13" s="1"/>
  <c r="D9" i="11"/>
  <c r="K9" i="13" s="1"/>
  <c r="W10" i="11"/>
  <c r="D10" i="11" s="1"/>
  <c r="K10" i="13" s="1"/>
  <c r="A16" i="11" l="1"/>
  <c r="A15" i="13"/>
  <c r="N42" i="13"/>
  <c r="O42" i="13"/>
  <c r="N46" i="13"/>
  <c r="O46" i="13"/>
  <c r="N44" i="13"/>
  <c r="O44" i="13"/>
  <c r="O43" i="13"/>
  <c r="N43" i="13"/>
  <c r="N47" i="13"/>
  <c r="O47" i="13"/>
  <c r="O45" i="13"/>
  <c r="N45" i="13"/>
  <c r="B61" i="11"/>
  <c r="B54" i="13"/>
  <c r="B57" i="11"/>
  <c r="B50" i="13"/>
  <c r="B59" i="11"/>
  <c r="B52" i="13"/>
  <c r="B60" i="11"/>
  <c r="B53" i="13"/>
  <c r="B56" i="11"/>
  <c r="B49" i="13"/>
  <c r="B58" i="11"/>
  <c r="B51"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80" i="11"/>
  <c r="D79" i="11"/>
  <c r="K79" i="13" s="1"/>
  <c r="W45" i="11"/>
  <c r="D44" i="11"/>
  <c r="K44" i="13" s="1"/>
  <c r="W11" i="11"/>
  <c r="D11" i="11" s="1"/>
  <c r="K11" i="13" s="1"/>
  <c r="A17" i="11" l="1"/>
  <c r="A16" i="13"/>
  <c r="N50" i="13"/>
  <c r="O50" i="13"/>
  <c r="O52" i="13"/>
  <c r="N52" i="13"/>
  <c r="N54" i="13"/>
  <c r="O54" i="13"/>
  <c r="O51" i="13"/>
  <c r="N51" i="13"/>
  <c r="O49" i="13"/>
  <c r="N49" i="13"/>
  <c r="O53" i="13"/>
  <c r="N53" i="13"/>
  <c r="B64" i="11"/>
  <c r="B57" i="13"/>
  <c r="B68" i="11"/>
  <c r="B61" i="13"/>
  <c r="B67" i="11"/>
  <c r="B60" i="13"/>
  <c r="B65" i="11"/>
  <c r="B58" i="13"/>
  <c r="B66" i="11"/>
  <c r="B59" i="13"/>
  <c r="B63" i="11"/>
  <c r="B56" i="13"/>
  <c r="W17" i="11"/>
  <c r="D16" i="11"/>
  <c r="K16" i="13" s="1"/>
  <c r="W102" i="11"/>
  <c r="D101" i="11"/>
  <c r="K10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67" i="11"/>
  <c r="D66" i="11"/>
  <c r="K66" i="13" s="1"/>
  <c r="W53" i="11"/>
  <c r="D52" i="11"/>
  <c r="K52" i="13" s="1"/>
  <c r="W74" i="11"/>
  <c r="D73" i="11"/>
  <c r="K73" i="13" s="1"/>
  <c r="W25" i="11"/>
  <c r="D24" i="11"/>
  <c r="K24" i="13" s="1"/>
  <c r="W12" i="11"/>
  <c r="D12" i="11" s="1"/>
  <c r="K12" i="13" s="1"/>
  <c r="A18" i="11" l="1"/>
  <c r="A17" i="13"/>
  <c r="O56" i="13"/>
  <c r="N56" i="13"/>
  <c r="O59" i="13"/>
  <c r="N59" i="13"/>
  <c r="O58" i="13"/>
  <c r="N58" i="13"/>
  <c r="O60" i="13"/>
  <c r="N60" i="13"/>
  <c r="N61" i="13"/>
  <c r="O61" i="13"/>
  <c r="N57" i="13"/>
  <c r="O57" i="13"/>
  <c r="B74" i="11"/>
  <c r="B67" i="13"/>
  <c r="B71" i="11"/>
  <c r="B64" i="13"/>
  <c r="B70" i="11"/>
  <c r="B63" i="13"/>
  <c r="B75" i="11"/>
  <c r="B68" i="13"/>
  <c r="B72" i="11"/>
  <c r="B65" i="13"/>
  <c r="B73" i="11"/>
  <c r="B66"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W103" i="11"/>
  <c r="D103" i="11" s="1"/>
  <c r="K103" i="13" s="1"/>
  <c r="D102" i="11"/>
  <c r="K102" i="13" s="1"/>
  <c r="W47" i="11"/>
  <c r="D47" i="11" s="1"/>
  <c r="K47" i="13" s="1"/>
  <c r="D46" i="11"/>
  <c r="K46" i="13" s="1"/>
  <c r="W68" i="11"/>
  <c r="D68" i="11" s="1"/>
  <c r="K68" i="13" s="1"/>
  <c r="D67" i="11"/>
  <c r="K67" i="13" s="1"/>
  <c r="W110" i="11"/>
  <c r="D110" i="11" s="1"/>
  <c r="K110" i="13" s="1"/>
  <c r="D109" i="11"/>
  <c r="K109" i="13" s="1"/>
  <c r="W18" i="11"/>
  <c r="D17" i="11"/>
  <c r="K17" i="13" s="1"/>
  <c r="A19" i="11" l="1"/>
  <c r="A18" i="13"/>
  <c r="N63" i="13"/>
  <c r="O63" i="13"/>
  <c r="O64" i="13"/>
  <c r="N64" i="13"/>
  <c r="O67" i="13"/>
  <c r="N67" i="13"/>
  <c r="N68" i="13"/>
  <c r="O68" i="13"/>
  <c r="N66" i="13"/>
  <c r="O66" i="13"/>
  <c r="N65" i="13"/>
  <c r="O65" i="13"/>
  <c r="B80" i="11"/>
  <c r="B73" i="13"/>
  <c r="B78" i="11"/>
  <c r="B71" i="13"/>
  <c r="B82" i="11"/>
  <c r="B75" i="13"/>
  <c r="B79" i="11"/>
  <c r="B72" i="13"/>
  <c r="B77" i="11"/>
  <c r="B70" i="13"/>
  <c r="B81" i="11"/>
  <c r="B74" i="13"/>
  <c r="W19" i="11"/>
  <c r="D19" i="11" s="1"/>
  <c r="K19" i="13" s="1"/>
  <c r="D18" i="11"/>
  <c r="K18" i="13" s="1"/>
  <c r="A20" i="11" l="1"/>
  <c r="A19" i="13"/>
  <c r="O70" i="13"/>
  <c r="N70" i="13"/>
  <c r="O72" i="13"/>
  <c r="N72" i="13"/>
  <c r="N71" i="13"/>
  <c r="O71" i="13"/>
  <c r="O73" i="13"/>
  <c r="N73" i="13"/>
  <c r="N75" i="13"/>
  <c r="O75" i="13"/>
  <c r="N74" i="13"/>
  <c r="O74" i="13"/>
  <c r="B86" i="11"/>
  <c r="B79" i="13"/>
  <c r="B88" i="11"/>
  <c r="B81" i="13"/>
  <c r="B85" i="11"/>
  <c r="B78" i="13"/>
  <c r="B84" i="11"/>
  <c r="B77" i="13"/>
  <c r="B89" i="11"/>
  <c r="B82" i="13"/>
  <c r="B87" i="11"/>
  <c r="B80" i="13"/>
  <c r="A21" i="11" l="1"/>
  <c r="A20" i="13"/>
  <c r="N78" i="13"/>
  <c r="O78" i="13"/>
  <c r="N77" i="13"/>
  <c r="O77" i="13"/>
  <c r="N79" i="13"/>
  <c r="O79" i="13"/>
  <c r="N80" i="13"/>
  <c r="O80" i="13"/>
  <c r="N81" i="13"/>
  <c r="O81" i="13"/>
  <c r="N82" i="13"/>
  <c r="O82" i="13"/>
  <c r="B95" i="11"/>
  <c r="B88" i="13"/>
  <c r="B92" i="11"/>
  <c r="B85" i="13"/>
  <c r="B94" i="11"/>
  <c r="B87" i="13"/>
  <c r="B96" i="11"/>
  <c r="B89" i="13"/>
  <c r="B91" i="11"/>
  <c r="B84" i="13"/>
  <c r="B93" i="11"/>
  <c r="B86" i="13"/>
  <c r="A22" i="11" l="1"/>
  <c r="A21" i="13"/>
  <c r="N88" i="13"/>
  <c r="O88" i="13"/>
  <c r="O85" i="13"/>
  <c r="N85" i="13"/>
  <c r="N87" i="13"/>
  <c r="O87" i="13"/>
  <c r="N84" i="13"/>
  <c r="O84" i="13"/>
  <c r="N86" i="13"/>
  <c r="O86" i="13"/>
  <c r="N89" i="13"/>
  <c r="O89" i="13"/>
  <c r="B99" i="11"/>
  <c r="B92" i="13"/>
  <c r="B101" i="11"/>
  <c r="B94" i="13"/>
  <c r="B102" i="11"/>
  <c r="B95" i="13"/>
  <c r="B98" i="11"/>
  <c r="B91" i="13"/>
  <c r="B100" i="11"/>
  <c r="B93" i="13"/>
  <c r="B103" i="11"/>
  <c r="B96" i="13"/>
  <c r="A23" i="11" l="1"/>
  <c r="A22" i="13"/>
  <c r="N94" i="13"/>
  <c r="O94" i="13"/>
  <c r="O92" i="13"/>
  <c r="N92" i="13"/>
  <c r="N96" i="13"/>
  <c r="O96" i="13"/>
  <c r="O95" i="13"/>
  <c r="N95" i="13"/>
  <c r="O91" i="13"/>
  <c r="N91" i="13"/>
  <c r="O93" i="13"/>
  <c r="N93" i="13"/>
  <c r="B108" i="11"/>
  <c r="B101" i="13"/>
  <c r="B105" i="11"/>
  <c r="B98" i="13"/>
  <c r="B109" i="11"/>
  <c r="B102" i="13"/>
  <c r="B110" i="11"/>
  <c r="B103" i="13"/>
  <c r="B107" i="11"/>
  <c r="B100" i="13"/>
  <c r="B106" i="11"/>
  <c r="B99" i="13"/>
  <c r="A24" i="11" l="1"/>
  <c r="A23" i="13"/>
  <c r="N102" i="13"/>
  <c r="O102" i="13"/>
  <c r="O101" i="13"/>
  <c r="N101" i="13"/>
  <c r="N100" i="13"/>
  <c r="O100" i="13"/>
  <c r="O99" i="13"/>
  <c r="N99" i="13"/>
  <c r="N103" i="13"/>
  <c r="O103" i="13"/>
  <c r="N98" i="13"/>
  <c r="O98" i="13"/>
  <c r="B110" i="13"/>
  <c r="B105" i="13"/>
  <c r="B109" i="13"/>
  <c r="B107" i="13"/>
  <c r="B106" i="13"/>
  <c r="B108" i="13"/>
  <c r="A25" i="11" l="1"/>
  <c r="A24" i="13"/>
  <c r="N110" i="13"/>
  <c r="O110" i="13"/>
  <c r="O105" i="13"/>
  <c r="N105" i="13"/>
  <c r="O106" i="13"/>
  <c r="N106" i="13"/>
  <c r="O109" i="13"/>
  <c r="N109" i="13"/>
  <c r="O108" i="13"/>
  <c r="N108" i="13"/>
  <c r="O107" i="13"/>
  <c r="N107" i="13"/>
  <c r="A26" i="11" l="1"/>
  <c r="A25" i="13"/>
  <c r="A27" i="11" l="1"/>
  <c r="A26" i="13"/>
  <c r="Q6" i="11"/>
  <c r="A28" i="11" l="1"/>
  <c r="A27" i="13"/>
  <c r="Q105" i="11"/>
  <c r="Q106" i="11" s="1"/>
  <c r="Q107" i="11" s="1"/>
  <c r="Q108" i="11" s="1"/>
  <c r="Q109" i="11" s="1"/>
  <c r="Q110" i="11" s="1"/>
  <c r="Q77" i="11"/>
  <c r="Q78" i="11" s="1"/>
  <c r="Q79" i="11" s="1"/>
  <c r="Q80" i="11" s="1"/>
  <c r="Q81" i="11" s="1"/>
  <c r="Q82" i="11" s="1"/>
  <c r="Q56" i="11"/>
  <c r="Q57" i="11" s="1"/>
  <c r="Q58" i="11" s="1"/>
  <c r="Q59" i="11" s="1"/>
  <c r="Q60" i="11" s="1"/>
  <c r="Q61" i="11" s="1"/>
  <c r="Q63" i="11"/>
  <c r="Q64" i="11" s="1"/>
  <c r="Q65" i="11" s="1"/>
  <c r="Q66" i="11" s="1"/>
  <c r="Q67" i="11" s="1"/>
  <c r="Q68" i="11" s="1"/>
  <c r="Q84" i="11"/>
  <c r="Q85" i="11" s="1"/>
  <c r="Q86" i="11" s="1"/>
  <c r="Q87" i="11" s="1"/>
  <c r="Q88" i="11" s="1"/>
  <c r="Q89" i="11" s="1"/>
  <c r="Q91" i="11"/>
  <c r="Q92" i="11" s="1"/>
  <c r="Q93" i="11" s="1"/>
  <c r="Q94" i="11" s="1"/>
  <c r="Q95" i="11" s="1"/>
  <c r="Q96" i="11" s="1"/>
  <c r="Q98" i="11"/>
  <c r="Q99" i="11" s="1"/>
  <c r="Q100" i="11" s="1"/>
  <c r="Q101" i="11" s="1"/>
  <c r="Q102" i="11" s="1"/>
  <c r="Q103" i="11" s="1"/>
  <c r="Q70" i="11"/>
  <c r="Q71" i="11" s="1"/>
  <c r="Q72" i="11" s="1"/>
  <c r="Q73" i="11" s="1"/>
  <c r="Q74" i="11" s="1"/>
  <c r="Q75" i="11" s="1"/>
  <c r="Q7" i="11"/>
  <c r="Q8" i="11" s="1"/>
  <c r="Q9" i="11" s="1"/>
  <c r="Q10" i="11" s="1"/>
  <c r="Q11" i="11" s="1"/>
  <c r="Q12" i="11" s="1"/>
  <c r="AJ90" i="13" l="1"/>
  <c r="AJ62" i="13"/>
  <c r="AJ83" i="13"/>
  <c r="AJ6" i="13"/>
  <c r="AJ104" i="13"/>
  <c r="AJ97" i="13"/>
  <c r="A29" i="11"/>
  <c r="A28" i="13"/>
  <c r="R6" i="11"/>
  <c r="R7" i="11" s="1"/>
  <c r="R63" i="11"/>
  <c r="S105" i="11"/>
  <c r="S106" i="11" s="1"/>
  <c r="T6" i="11"/>
  <c r="T7" i="11" s="1"/>
  <c r="T8" i="11" s="1"/>
  <c r="T9" i="11" s="1"/>
  <c r="T105" i="11"/>
  <c r="T106" i="11" s="1"/>
  <c r="T107" i="11" s="1"/>
  <c r="S70" i="11"/>
  <c r="S71" i="11" s="1"/>
  <c r="R105" i="11"/>
  <c r="R84" i="11"/>
  <c r="R70" i="11"/>
  <c r="R77" i="11"/>
  <c r="S84" i="11"/>
  <c r="S85" i="11" s="1"/>
  <c r="T70" i="11"/>
  <c r="T71" i="11" s="1"/>
  <c r="T72" i="11" s="1"/>
  <c r="S77" i="11"/>
  <c r="S78" i="11" s="1"/>
  <c r="R98" i="11"/>
  <c r="T84" i="11"/>
  <c r="T85" i="11" s="1"/>
  <c r="T86" i="11" s="1"/>
  <c r="T77" i="11"/>
  <c r="T78" i="11" s="1"/>
  <c r="T79" i="11" s="1"/>
  <c r="S98" i="11"/>
  <c r="S99" i="11" s="1"/>
  <c r="T98" i="11"/>
  <c r="T99" i="11" s="1"/>
  <c r="T100" i="11" s="1"/>
  <c r="R91" i="11"/>
  <c r="S91" i="11"/>
  <c r="S92" i="11" s="1"/>
  <c r="R56" i="11"/>
  <c r="T91" i="11"/>
  <c r="T92" i="11" s="1"/>
  <c r="T93" i="11" s="1"/>
  <c r="S63" i="11"/>
  <c r="S64" i="11" s="1"/>
  <c r="S56" i="11"/>
  <c r="S57" i="11" s="1"/>
  <c r="S6" i="11"/>
  <c r="S7" i="11" s="1"/>
  <c r="S8" i="11" s="1"/>
  <c r="T63" i="11"/>
  <c r="T64" i="11" s="1"/>
  <c r="T65" i="11" s="1"/>
  <c r="T56" i="11"/>
  <c r="T57" i="11" s="1"/>
  <c r="T58" i="11" s="1"/>
  <c r="AJ76" i="13" l="1"/>
  <c r="AJ55" i="13"/>
  <c r="AJ69" i="13"/>
  <c r="AJ77" i="13"/>
  <c r="AJ63" i="13"/>
  <c r="AJ98" i="13"/>
  <c r="AJ72" i="13"/>
  <c r="AJ86" i="13"/>
  <c r="AJ93" i="13"/>
  <c r="AJ100" i="13"/>
  <c r="AJ9" i="13"/>
  <c r="AJ78" i="13"/>
  <c r="AJ105" i="13"/>
  <c r="AJ8" i="13"/>
  <c r="AJ56" i="13"/>
  <c r="AJ106" i="13"/>
  <c r="A30" i="11"/>
  <c r="A29" i="13"/>
  <c r="R92" i="11"/>
  <c r="R93" i="11" s="1"/>
  <c r="R94" i="11" s="1"/>
  <c r="R99" i="11"/>
  <c r="R100" i="11" s="1"/>
  <c r="R101" i="11" s="1"/>
  <c r="S107" i="11"/>
  <c r="S108" i="11" s="1"/>
  <c r="S109" i="11" s="1"/>
  <c r="R78" i="11"/>
  <c r="R79" i="11" s="1"/>
  <c r="R80" i="11" s="1"/>
  <c r="T66" i="11"/>
  <c r="T67" i="11" s="1"/>
  <c r="T68" i="11" s="1"/>
  <c r="S9" i="11"/>
  <c r="S10" i="11" s="1"/>
  <c r="S11" i="11" s="1"/>
  <c r="S58" i="11"/>
  <c r="S59" i="11" s="1"/>
  <c r="S60" i="11" s="1"/>
  <c r="S79" i="11"/>
  <c r="S80" i="11" s="1"/>
  <c r="S81" i="11" s="1"/>
  <c r="S100" i="11"/>
  <c r="S101" i="11" s="1"/>
  <c r="S102" i="11" s="1"/>
  <c r="S86" i="11"/>
  <c r="S87" i="11" s="1"/>
  <c r="S88" i="11" s="1"/>
  <c r="R71" i="11"/>
  <c r="R72" i="11" s="1"/>
  <c r="R73" i="11" s="1"/>
  <c r="T94" i="11"/>
  <c r="T95" i="11" s="1"/>
  <c r="T96" i="11" s="1"/>
  <c r="S72" i="11"/>
  <c r="S73" i="11" s="1"/>
  <c r="S74" i="11" s="1"/>
  <c r="S93" i="11"/>
  <c r="S94" i="11" s="1"/>
  <c r="S95" i="11" s="1"/>
  <c r="T108" i="11"/>
  <c r="T109" i="11" s="1"/>
  <c r="T110" i="11" s="1"/>
  <c r="S65" i="11"/>
  <c r="S66" i="11" s="1"/>
  <c r="S67" i="11" s="1"/>
  <c r="T73" i="11"/>
  <c r="T74" i="11" s="1"/>
  <c r="T75" i="11" s="1"/>
  <c r="R106" i="11"/>
  <c r="R107" i="11" s="1"/>
  <c r="R108" i="11" s="1"/>
  <c r="T80" i="11"/>
  <c r="T81" i="11" s="1"/>
  <c r="T82" i="11" s="1"/>
  <c r="T10" i="11"/>
  <c r="T11" i="11" s="1"/>
  <c r="T12" i="11" s="1"/>
  <c r="T87" i="11"/>
  <c r="T88" i="11" s="1"/>
  <c r="T89" i="11" s="1"/>
  <c r="R85" i="11"/>
  <c r="R86" i="11" s="1"/>
  <c r="R87" i="11" s="1"/>
  <c r="R8" i="11"/>
  <c r="R9" i="11" s="1"/>
  <c r="R10" i="11" s="1"/>
  <c r="R57" i="11"/>
  <c r="R58" i="11" s="1"/>
  <c r="R59" i="11" s="1"/>
  <c r="T101" i="11"/>
  <c r="T102" i="11" s="1"/>
  <c r="T103" i="11" s="1"/>
  <c r="T59" i="11"/>
  <c r="T60" i="11" s="1"/>
  <c r="T61" i="11" s="1"/>
  <c r="R64" i="11"/>
  <c r="R65" i="11" s="1"/>
  <c r="R66" i="11" s="1"/>
  <c r="AJ92" i="13" l="1"/>
  <c r="AJ99" i="13"/>
  <c r="AJ107" i="13"/>
  <c r="AJ85" i="13"/>
  <c r="AJ64" i="13"/>
  <c r="AJ65" i="13"/>
  <c r="AJ91" i="13"/>
  <c r="AJ84" i="13"/>
  <c r="AJ79" i="13"/>
  <c r="AJ58" i="13"/>
  <c r="AJ70" i="13"/>
  <c r="AJ57" i="13"/>
  <c r="AJ71" i="13"/>
  <c r="AJ109" i="13"/>
  <c r="AJ108" i="13"/>
  <c r="AJ110" i="13"/>
  <c r="AJ67" i="13"/>
  <c r="AJ94" i="13"/>
  <c r="AJ89" i="13"/>
  <c r="AJ81" i="13"/>
  <c r="AJ68" i="13"/>
  <c r="AJ96" i="13"/>
  <c r="AJ60" i="13"/>
  <c r="AJ73" i="13"/>
  <c r="A31" i="11"/>
  <c r="A30" i="13"/>
  <c r="R102" i="11"/>
  <c r="R103" i="11" s="1"/>
  <c r="R60" i="11"/>
  <c r="R61" i="11" s="1"/>
  <c r="S68" i="11"/>
  <c r="R11" i="11"/>
  <c r="R12" i="11" s="1"/>
  <c r="R74" i="11"/>
  <c r="R75" i="11" s="1"/>
  <c r="R81" i="11"/>
  <c r="R82" i="11" s="1"/>
  <c r="R67" i="11"/>
  <c r="R68" i="11" s="1"/>
  <c r="R88" i="11"/>
  <c r="R89" i="11" s="1"/>
  <c r="R109" i="11"/>
  <c r="R110" i="11" s="1"/>
  <c r="S89" i="11"/>
  <c r="S82" i="11"/>
  <c r="R95" i="11"/>
  <c r="R96" i="11" s="1"/>
  <c r="S96" i="11"/>
  <c r="S61" i="11"/>
  <c r="S110" i="11"/>
  <c r="S12" i="11"/>
  <c r="S75" i="11"/>
  <c r="S103" i="11"/>
  <c r="AJ102" i="13" l="1"/>
  <c r="AJ7" i="13"/>
  <c r="AJ12" i="13"/>
  <c r="AJ103" i="13"/>
  <c r="AJ101" i="13"/>
  <c r="AJ61" i="13"/>
  <c r="AJ75" i="13"/>
  <c r="AJ95" i="13"/>
  <c r="AJ82" i="13"/>
  <c r="AJ59" i="13"/>
  <c r="AJ74" i="13"/>
  <c r="AJ11" i="13"/>
  <c r="AJ10" i="13"/>
  <c r="AJ88" i="13"/>
  <c r="AJ80" i="13"/>
  <c r="AJ87" i="13"/>
  <c r="AJ66" i="13"/>
  <c r="A32" i="11"/>
  <c r="A31" i="13"/>
  <c r="A33" i="11" l="1"/>
  <c r="A32" i="13"/>
  <c r="A34" i="11" l="1"/>
  <c r="A33" i="13"/>
  <c r="A35" i="11" l="1"/>
  <c r="A34" i="13"/>
  <c r="A36" i="11" l="1"/>
  <c r="A35" i="13"/>
  <c r="A37" i="11" l="1"/>
  <c r="A36" i="13"/>
  <c r="A38" i="11" l="1"/>
  <c r="A37" i="13"/>
  <c r="A39" i="11" l="1"/>
  <c r="A38" i="13"/>
  <c r="A40" i="11" l="1"/>
  <c r="A39" i="13"/>
  <c r="A41" i="11" l="1"/>
  <c r="A40" i="13"/>
  <c r="A42" i="11" l="1"/>
  <c r="A4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10" i="13" s="1"/>
  <c r="A109" i="13"/>
  <c r="Q41" i="11" l="1"/>
  <c r="Q34" i="11"/>
  <c r="Q35" i="11" l="1"/>
  <c r="Q36" i="11" s="1"/>
  <c r="Q37" i="11" s="1"/>
  <c r="Q38" i="11" s="1"/>
  <c r="Q39" i="11" s="1"/>
  <c r="Q40" i="11" s="1"/>
  <c r="Q42" i="11"/>
  <c r="Q43" i="11" s="1"/>
  <c r="Q44" i="11" s="1"/>
  <c r="Q45" i="11" s="1"/>
  <c r="Q46" i="11" s="1"/>
  <c r="Q47" i="11" s="1"/>
  <c r="S48" i="11"/>
  <c r="S49" i="11" s="1"/>
  <c r="S50" i="11" s="1"/>
  <c r="Q48" i="11"/>
  <c r="T48" i="11"/>
  <c r="T49" i="11" s="1"/>
  <c r="T50" i="11" s="1"/>
  <c r="T51" i="11" s="1"/>
  <c r="T34" i="11"/>
  <c r="T35" i="11" s="1"/>
  <c r="T36" i="11" s="1"/>
  <c r="T37" i="11" s="1"/>
  <c r="R34" i="11"/>
  <c r="R35" i="11" s="1"/>
  <c r="S34" i="11"/>
  <c r="S35" i="11" s="1"/>
  <c r="S36" i="11" s="1"/>
  <c r="T41" i="11"/>
  <c r="T42" i="11" s="1"/>
  <c r="T43" i="11" s="1"/>
  <c r="T44" i="11" s="1"/>
  <c r="S41" i="11"/>
  <c r="S42" i="11" s="1"/>
  <c r="S43" i="11" s="1"/>
  <c r="R41" i="11"/>
  <c r="R42" i="11" s="1"/>
  <c r="R48" i="11"/>
  <c r="R49" i="11" s="1"/>
  <c r="R36" i="11" l="1"/>
  <c r="R37" i="11" s="1"/>
  <c r="R38" i="11" s="1"/>
  <c r="S37" i="11"/>
  <c r="S38" i="11" s="1"/>
  <c r="S39" i="11" s="1"/>
  <c r="T38" i="11"/>
  <c r="T39" i="11" s="1"/>
  <c r="T40" i="11" s="1"/>
  <c r="R43" i="11"/>
  <c r="R44" i="11" s="1"/>
  <c r="R45" i="11" s="1"/>
  <c r="S44" i="11"/>
  <c r="S45" i="11" s="1"/>
  <c r="S46" i="11" s="1"/>
  <c r="T45" i="11"/>
  <c r="T46" i="11" s="1"/>
  <c r="T47" i="11" s="1"/>
  <c r="Q49" i="11"/>
  <c r="Q50" i="11" s="1"/>
  <c r="Q51" i="11" s="1"/>
  <c r="Q52" i="11" s="1"/>
  <c r="Q53" i="11" s="1"/>
  <c r="Q54" i="11" s="1"/>
  <c r="S51" i="11"/>
  <c r="S52" i="11" s="1"/>
  <c r="S53" i="11" s="1"/>
  <c r="T52" i="11"/>
  <c r="T53" i="11" s="1"/>
  <c r="T54" i="11" s="1"/>
  <c r="R50" i="11"/>
  <c r="R51" i="11" s="1"/>
  <c r="R52" i="11" s="1"/>
  <c r="AJ34" i="13" l="1"/>
  <c r="S40" i="11"/>
  <c r="R39" i="11"/>
  <c r="R40" i="11" s="1"/>
  <c r="AJ41" i="13"/>
  <c r="S47" i="11"/>
  <c r="R46" i="11"/>
  <c r="R47" i="11" s="1"/>
  <c r="R53" i="11"/>
  <c r="R54" i="11" s="1"/>
  <c r="S54" i="11"/>
  <c r="AJ36" i="13" l="1"/>
  <c r="AJ37" i="13"/>
  <c r="AJ35" i="13"/>
  <c r="AJ40" i="13"/>
  <c r="AJ47" i="13"/>
  <c r="AJ42" i="13"/>
  <c r="AJ43" i="13"/>
  <c r="AJ44" i="13"/>
  <c r="AJ54" i="13"/>
  <c r="AJ48" i="13"/>
  <c r="AJ51" i="13"/>
  <c r="AJ50" i="13"/>
  <c r="AJ49" i="13"/>
  <c r="AJ38" i="13" l="1"/>
  <c r="AJ39" i="13"/>
  <c r="AJ46" i="13"/>
  <c r="AJ45" i="13"/>
  <c r="AJ52" i="13"/>
  <c r="AJ53" i="13"/>
  <c r="Q13" i="11" l="1"/>
  <c r="Q14" i="11" l="1"/>
  <c r="Q15" i="11" s="1"/>
  <c r="Q16" i="11" s="1"/>
  <c r="Q17" i="11" s="1"/>
  <c r="Q18" i="11" s="1"/>
  <c r="Q19" i="11" s="1"/>
  <c r="T20" i="11"/>
  <c r="T21" i="11" s="1"/>
  <c r="T22" i="11" s="1"/>
  <c r="T23" i="11" s="1"/>
  <c r="Q20" i="11"/>
  <c r="R27" i="11"/>
  <c r="R28" i="11" s="1"/>
  <c r="Q27" i="11"/>
  <c r="S20" i="11"/>
  <c r="S21" i="11" s="1"/>
  <c r="S22" i="11" s="1"/>
  <c r="T13" i="11"/>
  <c r="T14" i="11" s="1"/>
  <c r="T15" i="11" s="1"/>
  <c r="T16" i="11" s="1"/>
  <c r="S13" i="11"/>
  <c r="S14" i="11" s="1"/>
  <c r="S15" i="11" s="1"/>
  <c r="T27" i="11"/>
  <c r="T28" i="11" s="1"/>
  <c r="T29" i="11" s="1"/>
  <c r="T30" i="11" s="1"/>
  <c r="S27" i="11"/>
  <c r="S28" i="11" s="1"/>
  <c r="S29" i="11" s="1"/>
  <c r="R13" i="11"/>
  <c r="R14" i="11" s="1"/>
  <c r="R20" i="11"/>
  <c r="R21" i="11" s="1"/>
  <c r="S23" i="11" l="1"/>
  <c r="S24" i="11" s="1"/>
  <c r="S25" i="11" s="1"/>
  <c r="R22" i="11"/>
  <c r="R23" i="11" s="1"/>
  <c r="R24" i="11" s="1"/>
  <c r="Q21" i="11"/>
  <c r="Q22" i="11" s="1"/>
  <c r="Q23" i="11" s="1"/>
  <c r="Q24" i="11" s="1"/>
  <c r="Q25" i="11" s="1"/>
  <c r="Q26" i="11" s="1"/>
  <c r="T24" i="11"/>
  <c r="T25" i="11" s="1"/>
  <c r="T26" i="11" s="1"/>
  <c r="S16" i="11"/>
  <c r="S17" i="11" s="1"/>
  <c r="S18" i="11" s="1"/>
  <c r="T17" i="11"/>
  <c r="T18" i="11" s="1"/>
  <c r="T19" i="11" s="1"/>
  <c r="R15" i="11"/>
  <c r="R16" i="11" s="1"/>
  <c r="R17" i="11" s="1"/>
  <c r="R29" i="11"/>
  <c r="R30" i="11" s="1"/>
  <c r="R31" i="11" s="1"/>
  <c r="S30" i="11"/>
  <c r="S31" i="11" s="1"/>
  <c r="S32" i="11" s="1"/>
  <c r="T31" i="11"/>
  <c r="T32" i="11" s="1"/>
  <c r="T33" i="11" s="1"/>
  <c r="Q28" i="11"/>
  <c r="Q29" i="11" s="1"/>
  <c r="Q30" i="11" s="1"/>
  <c r="Q31" i="11" s="1"/>
  <c r="Q32" i="11" s="1"/>
  <c r="Q33" i="11" s="1"/>
  <c r="R25" i="11" l="1"/>
  <c r="R26" i="11" s="1"/>
  <c r="S26" i="11"/>
  <c r="AJ13" i="13"/>
  <c r="R18" i="11"/>
  <c r="R19" i="11" s="1"/>
  <c r="S19" i="11"/>
  <c r="R32" i="11"/>
  <c r="R33" i="11" s="1"/>
  <c r="S33" i="11"/>
  <c r="AJ20" i="13" l="1"/>
  <c r="AJ22" i="13"/>
  <c r="AJ26" i="13"/>
  <c r="AJ21" i="13"/>
  <c r="AJ23" i="13"/>
  <c r="AJ16" i="13"/>
  <c r="AJ14" i="13"/>
  <c r="AJ19" i="13"/>
  <c r="AJ15" i="13"/>
  <c r="AJ30" i="13"/>
  <c r="AJ33" i="13"/>
  <c r="AJ29" i="13"/>
  <c r="AJ28" i="13"/>
  <c r="AJ27" i="13"/>
  <c r="AJ25" i="13" l="1"/>
  <c r="AJ24" i="13"/>
  <c r="AJ17" i="13"/>
  <c r="AJ18" i="13"/>
  <c r="AJ32" i="13"/>
  <c r="AJ31" i="13"/>
  <c r="J97" i="11" l="1"/>
  <c r="J98" i="11"/>
  <c r="J99" i="11"/>
  <c r="J100" i="11"/>
  <c r="J103" i="11"/>
  <c r="J101" i="11"/>
  <c r="J102" i="11"/>
  <c r="K32" i="11" l="1"/>
  <c r="L32" i="11"/>
  <c r="K17" i="11"/>
  <c r="L17" i="11"/>
  <c r="K18" i="11"/>
  <c r="L18" i="11"/>
  <c r="K16" i="11"/>
  <c r="L16" i="11"/>
  <c r="K19" i="11"/>
  <c r="L19" i="11"/>
  <c r="K15" i="11"/>
  <c r="L15" i="11"/>
  <c r="L31" i="11"/>
  <c r="K31" i="11"/>
  <c r="K14" i="11"/>
  <c r="L14" i="11"/>
  <c r="K30" i="11"/>
  <c r="L30" i="11"/>
  <c r="K13" i="11"/>
  <c r="L13" i="11"/>
  <c r="K29" i="11"/>
  <c r="L29" i="11"/>
  <c r="K102" i="11"/>
  <c r="L102" i="11"/>
  <c r="K28" i="11"/>
  <c r="L28" i="11"/>
  <c r="K101" i="11"/>
  <c r="L101" i="11"/>
  <c r="K27" i="11"/>
  <c r="L27" i="11"/>
  <c r="K103" i="11"/>
  <c r="L103" i="11"/>
  <c r="K33" i="11"/>
  <c r="L33" i="11"/>
  <c r="L100" i="11"/>
  <c r="K100" i="11"/>
  <c r="K99" i="11"/>
  <c r="L99" i="11"/>
  <c r="K98" i="11"/>
  <c r="L98" i="11"/>
  <c r="K97" i="11"/>
  <c r="L97" i="11"/>
  <c r="R103" i="13"/>
  <c r="R102" i="13"/>
  <c r="R97" i="13"/>
  <c r="R98" i="13"/>
  <c r="R99" i="13"/>
  <c r="R101" i="13"/>
  <c r="R100" i="13"/>
  <c r="R31" i="13"/>
  <c r="R32" i="13"/>
  <c r="R33" i="13"/>
  <c r="R30" i="13"/>
  <c r="R27" i="13"/>
  <c r="R28" i="13"/>
  <c r="R29" i="13"/>
  <c r="R19" i="13"/>
  <c r="R13" i="13"/>
  <c r="R14" i="13"/>
  <c r="R15" i="13"/>
  <c r="R16" i="13"/>
  <c r="R18" i="13"/>
  <c r="R17" i="13"/>
  <c r="J53" i="11" l="1"/>
  <c r="J48" i="11"/>
  <c r="J49" i="11"/>
  <c r="J50" i="11"/>
  <c r="J51" i="11"/>
  <c r="J52" i="11"/>
  <c r="J54" i="11"/>
  <c r="J20" i="11"/>
  <c r="J21" i="11"/>
  <c r="J22" i="11"/>
  <c r="J23" i="11"/>
  <c r="J24" i="11"/>
  <c r="J25" i="11"/>
  <c r="J26" i="11"/>
  <c r="J91" i="11"/>
  <c r="J92" i="11"/>
  <c r="J93" i="11"/>
  <c r="J94" i="11"/>
  <c r="J95" i="11"/>
  <c r="J96" i="11"/>
  <c r="J90" i="11"/>
  <c r="J79" i="11"/>
  <c r="J80" i="11"/>
  <c r="J81" i="11"/>
  <c r="J82" i="11"/>
  <c r="J76" i="11"/>
  <c r="J78" i="11"/>
  <c r="J77" i="11"/>
  <c r="J89" i="11"/>
  <c r="J85" i="11"/>
  <c r="J83" i="11"/>
  <c r="J84" i="11"/>
  <c r="J86" i="11"/>
  <c r="J87" i="11"/>
  <c r="J88" i="11"/>
  <c r="J67" i="11"/>
  <c r="J68" i="11"/>
  <c r="J65" i="11"/>
  <c r="J62" i="11"/>
  <c r="J63" i="11"/>
  <c r="J64" i="11"/>
  <c r="J66" i="11"/>
  <c r="J69" i="11"/>
  <c r="J70" i="11"/>
  <c r="J71" i="11"/>
  <c r="J72" i="11"/>
  <c r="J73" i="11"/>
  <c r="J74" i="11"/>
  <c r="J75" i="11"/>
  <c r="J55" i="11"/>
  <c r="J56" i="11"/>
  <c r="J57" i="11"/>
  <c r="J58" i="11"/>
  <c r="J59" i="11"/>
  <c r="J60" i="11"/>
  <c r="J61" i="11"/>
  <c r="J34" i="11"/>
  <c r="J35" i="11"/>
  <c r="J36" i="11"/>
  <c r="J37" i="11"/>
  <c r="J38" i="11"/>
  <c r="J39" i="11"/>
  <c r="J40" i="11"/>
  <c r="J104" i="11"/>
  <c r="J105" i="11"/>
  <c r="J106" i="11"/>
  <c r="J107" i="11"/>
  <c r="J108" i="11"/>
  <c r="J109" i="11"/>
  <c r="J110" i="11"/>
  <c r="J43" i="11"/>
  <c r="J44" i="11"/>
  <c r="J45" i="11"/>
  <c r="J46" i="11"/>
  <c r="J47" i="11"/>
  <c r="J41" i="11"/>
  <c r="J42" i="11"/>
  <c r="K42" i="11" l="1"/>
  <c r="L42" i="11"/>
  <c r="K105" i="11"/>
  <c r="L105" i="11"/>
  <c r="K58" i="11"/>
  <c r="L58" i="11"/>
  <c r="K74" i="11"/>
  <c r="L74" i="11"/>
  <c r="K67" i="11"/>
  <c r="L67" i="11"/>
  <c r="K81" i="11"/>
  <c r="L81" i="11"/>
  <c r="K24" i="11"/>
  <c r="L24" i="11"/>
  <c r="L41" i="11"/>
  <c r="K41" i="11"/>
  <c r="K104" i="11"/>
  <c r="L104" i="11"/>
  <c r="K57" i="11"/>
  <c r="L57" i="11"/>
  <c r="K73" i="11"/>
  <c r="L73" i="11"/>
  <c r="K88" i="11"/>
  <c r="L88" i="11"/>
  <c r="K80" i="11"/>
  <c r="L80" i="11"/>
  <c r="L23" i="11"/>
  <c r="K23" i="11"/>
  <c r="L47" i="11"/>
  <c r="K47" i="11"/>
  <c r="K40" i="11"/>
  <c r="L40" i="11"/>
  <c r="K56" i="11"/>
  <c r="L56" i="11"/>
  <c r="K72" i="11"/>
  <c r="L72" i="11"/>
  <c r="K87" i="11"/>
  <c r="L87" i="11"/>
  <c r="K79" i="11"/>
  <c r="L79" i="11"/>
  <c r="K22" i="11"/>
  <c r="L22" i="11"/>
  <c r="K46" i="11"/>
  <c r="L46" i="11"/>
  <c r="K39" i="11"/>
  <c r="L39" i="11"/>
  <c r="K55" i="11"/>
  <c r="L55" i="11"/>
  <c r="K71" i="11"/>
  <c r="L71" i="11"/>
  <c r="K86" i="11"/>
  <c r="L86" i="11"/>
  <c r="K90" i="11"/>
  <c r="L90" i="11"/>
  <c r="K21" i="11"/>
  <c r="L21" i="11"/>
  <c r="K45" i="11"/>
  <c r="L45" i="11"/>
  <c r="K38" i="11"/>
  <c r="L38" i="11"/>
  <c r="K12" i="11"/>
  <c r="L12" i="11"/>
  <c r="K70" i="11"/>
  <c r="L70" i="11"/>
  <c r="L84" i="11"/>
  <c r="K84" i="11"/>
  <c r="K96" i="11"/>
  <c r="L96" i="11"/>
  <c r="K20" i="11"/>
  <c r="L20" i="11"/>
  <c r="K44" i="11"/>
  <c r="L44" i="11"/>
  <c r="K37" i="11"/>
  <c r="L37" i="11"/>
  <c r="K11" i="11"/>
  <c r="L11" i="11"/>
  <c r="K69" i="11"/>
  <c r="L69" i="11"/>
  <c r="K83" i="11"/>
  <c r="L83" i="11"/>
  <c r="K95" i="11"/>
  <c r="L95" i="11"/>
  <c r="K54" i="11"/>
  <c r="L54" i="11"/>
  <c r="K43" i="11"/>
  <c r="L43" i="11"/>
  <c r="K36" i="11"/>
  <c r="L36" i="11"/>
  <c r="K10" i="11"/>
  <c r="L10" i="11"/>
  <c r="K66" i="11"/>
  <c r="L66" i="11"/>
  <c r="K85" i="11"/>
  <c r="L85" i="11"/>
  <c r="K94" i="11"/>
  <c r="L94" i="11"/>
  <c r="K52" i="11"/>
  <c r="L52" i="11"/>
  <c r="K110" i="11"/>
  <c r="L110" i="11"/>
  <c r="K35" i="11"/>
  <c r="L35" i="11"/>
  <c r="K9" i="11"/>
  <c r="L9" i="11"/>
  <c r="K64" i="11"/>
  <c r="L64" i="11"/>
  <c r="K89" i="11"/>
  <c r="L89" i="11"/>
  <c r="K93" i="11"/>
  <c r="L93" i="11"/>
  <c r="K51" i="11"/>
  <c r="L51" i="11"/>
  <c r="K109" i="11"/>
  <c r="L109" i="11"/>
  <c r="K34" i="11"/>
  <c r="L34" i="11"/>
  <c r="K8" i="11"/>
  <c r="L8" i="11"/>
  <c r="K63" i="11"/>
  <c r="L63" i="11"/>
  <c r="K77" i="11"/>
  <c r="L77" i="11"/>
  <c r="K92" i="11"/>
  <c r="L92" i="11"/>
  <c r="K50" i="11"/>
  <c r="L50" i="11"/>
  <c r="K108" i="11"/>
  <c r="L108" i="11"/>
  <c r="K61" i="11"/>
  <c r="L61" i="11"/>
  <c r="K7" i="11"/>
  <c r="L7" i="11"/>
  <c r="K62" i="11"/>
  <c r="L62" i="11"/>
  <c r="K78" i="11"/>
  <c r="L78" i="11"/>
  <c r="K91" i="11"/>
  <c r="L91" i="11"/>
  <c r="K49" i="11"/>
  <c r="L49" i="11"/>
  <c r="L107" i="11"/>
  <c r="K107" i="11"/>
  <c r="K60" i="11"/>
  <c r="L60" i="11"/>
  <c r="L65" i="11"/>
  <c r="K65" i="11"/>
  <c r="K76" i="11"/>
  <c r="L76" i="11"/>
  <c r="K26" i="11"/>
  <c r="L26" i="11"/>
  <c r="K48" i="11"/>
  <c r="L48" i="11"/>
  <c r="K106" i="11"/>
  <c r="L106" i="11"/>
  <c r="K59" i="11"/>
  <c r="L59" i="11"/>
  <c r="K75" i="11"/>
  <c r="L75" i="11"/>
  <c r="K68" i="11"/>
  <c r="L68" i="11"/>
  <c r="K82" i="11"/>
  <c r="L82" i="11"/>
  <c r="K25" i="11"/>
  <c r="L25" i="11"/>
  <c r="K53" i="11"/>
  <c r="L53" i="11"/>
  <c r="K6" i="11"/>
  <c r="L6" i="11"/>
  <c r="R6" i="13" l="1"/>
  <c r="R7" i="13"/>
  <c r="R8" i="13"/>
  <c r="R9" i="13"/>
  <c r="R10" i="13"/>
  <c r="R11" i="13"/>
  <c r="R12" i="13"/>
  <c r="R34" i="13"/>
  <c r="R35" i="13"/>
  <c r="R36" i="13"/>
  <c r="R37" i="13"/>
  <c r="R38" i="13"/>
  <c r="R39" i="13"/>
  <c r="R40" i="13"/>
  <c r="R55" i="13"/>
  <c r="R56" i="13"/>
  <c r="R57" i="13"/>
  <c r="R58" i="13"/>
  <c r="R59" i="13"/>
  <c r="R60" i="13"/>
  <c r="R61" i="13"/>
  <c r="R43" i="13"/>
  <c r="R44" i="13"/>
  <c r="R45" i="13"/>
  <c r="R46" i="13"/>
  <c r="R47" i="13"/>
  <c r="R42" i="13"/>
  <c r="R41" i="13"/>
  <c r="R69" i="13"/>
  <c r="R70" i="13"/>
  <c r="R71" i="13"/>
  <c r="R72" i="13"/>
  <c r="R73" i="13"/>
  <c r="R74" i="13"/>
  <c r="R75" i="13"/>
  <c r="R67" i="13"/>
  <c r="R68" i="13"/>
  <c r="R62" i="13"/>
  <c r="R63" i="13"/>
  <c r="R66" i="13"/>
  <c r="R64" i="13"/>
  <c r="R65" i="13"/>
  <c r="R104" i="13"/>
  <c r="R105" i="13"/>
  <c r="R106" i="13"/>
  <c r="R107" i="13"/>
  <c r="R108" i="13"/>
  <c r="R109" i="13"/>
  <c r="R110" i="13"/>
  <c r="R91" i="13"/>
  <c r="R92" i="13"/>
  <c r="R93" i="13"/>
  <c r="R94" i="13"/>
  <c r="R90" i="13"/>
  <c r="R95" i="13"/>
  <c r="R96" i="13"/>
  <c r="R48" i="13"/>
  <c r="R49" i="13"/>
  <c r="R50" i="13"/>
  <c r="R51" i="13"/>
  <c r="R52" i="13"/>
  <c r="R53" i="13"/>
  <c r="R54" i="13"/>
  <c r="R83" i="13"/>
  <c r="R84" i="13"/>
  <c r="R85" i="13"/>
  <c r="R86" i="13"/>
  <c r="R87" i="13"/>
  <c r="R88" i="13"/>
  <c r="R89" i="13"/>
  <c r="R20" i="13"/>
  <c r="R21" i="13"/>
  <c r="R22" i="13"/>
  <c r="R23" i="13"/>
  <c r="R24" i="13"/>
  <c r="R25" i="13"/>
  <c r="R26" i="13"/>
  <c r="R79" i="13"/>
  <c r="R80" i="13"/>
  <c r="R81" i="13"/>
  <c r="R78" i="13"/>
  <c r="R82" i="13"/>
  <c r="R76" i="13"/>
  <c r="R77" i="13"/>
</calcChain>
</file>

<file path=xl/sharedStrings.xml><?xml version="1.0" encoding="utf-8"?>
<sst xmlns="http://schemas.openxmlformats.org/spreadsheetml/2006/main" count="714" uniqueCount="110">
  <si>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</si>
  <si>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</si>
  <si>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</si>
  <si>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</si>
  <si>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</si>
  <si>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</si>
  <si>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</si>
  <si>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</si>
  <si>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</si>
  <si>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</si>
  <si>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</si>
  <si>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</si>
  <si>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</si>
  <si>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</si>
  <si>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BH</t>
  </si>
  <si>
    <t>LT</t>
  </si>
  <si>
    <t>Quốc lộ 51</t>
  </si>
  <si>
    <t>Các đường còn lại</t>
  </si>
  <si>
    <t>Đường Hàm Nghi</t>
  </si>
  <si>
    <t>BH117DT_D6</t>
  </si>
  <si>
    <t>BH117DT_D7</t>
  </si>
  <si>
    <t>BH117DT_D8</t>
  </si>
  <si>
    <t>Đường kết nối khu công nghiệp Giang Điền</t>
  </si>
  <si>
    <t>BH147DT_D1</t>
  </si>
  <si>
    <t>BH147DT_D2</t>
  </si>
  <si>
    <t>BH148DT</t>
  </si>
  <si>
    <t>BH149DT</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</si>
  <si>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</si>
  <si>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</si>
  <si>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</si>
  <si>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</si>
  <si>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</si>
  <si>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</si>
  <si>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BH152DT_D1</t>
  </si>
  <si>
    <t>BH152DT_D2</t>
  </si>
  <si>
    <t>BH153DT</t>
  </si>
  <si>
    <t>Hẻm số 303 đường Nguyễn Khắc Hiếu tại phường Tam Phước</t>
  </si>
  <si>
    <t>BH154DT</t>
  </si>
  <si>
    <t>Đường Lý Nhân Tông</t>
  </si>
  <si>
    <t>Đường Dương Diên Nghệ</t>
  </si>
  <si>
    <t>Đường chuyên dùng vận chuyển vật liệu xây dựng</t>
  </si>
  <si>
    <t>BH164DT_D2</t>
  </si>
  <si>
    <t>BH166DT</t>
  </si>
  <si>
    <t>Hương lộ 2 (đoạn qua phường Tam Phước)</t>
  </si>
  <si>
    <t>Tên Khu tái định cư</t>
  </si>
  <si>
    <t xml:space="preserve"> Giá đất theo Quyết định 86/2024/QĐ-UBND ngày 27/12/2024 </t>
  </si>
  <si>
    <t>Khu tái định cư Tam Phước phục vụ tái định cư cho KCN Tam Phước 15ha</t>
  </si>
  <si>
    <t>Các đường trong Khu tái định cư Tam Phước phục vụ tái định cư cho KCN Tam Phước 15ha</t>
  </si>
  <si>
    <t>Khu dân cư, tái định cư phường Tam Phước</t>
  </si>
  <si>
    <t>Hương lộ 2</t>
  </si>
  <si>
    <t>Lưu ý giáp ranh An Phước</t>
  </si>
  <si>
    <t>Đường Hà Nam</t>
  </si>
  <si>
    <t xml:space="preserve">Đường Hàm Nghi </t>
  </si>
  <si>
    <t xml:space="preserve">Đường Nguyễn Khắc Hiếu </t>
  </si>
  <si>
    <t>Giáp ranh phường Phước Tân</t>
  </si>
  <si>
    <t>Vòng Xoay vào khu công nghiệp Giang Điền</t>
  </si>
  <si>
    <t>Giáp ranh xã Trảng Bom</t>
  </si>
  <si>
    <t>Đường vào trường Trung cấp Phật Học</t>
  </si>
  <si>
    <t>Phường Tam Phước</t>
  </si>
  <si>
    <t xml:space="preserve">Các tuyến đường giao thông không đấu nối trực tiếp và thông ra </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</si>
  <si>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</si>
  <si>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</si>
  <si>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</si>
  <si>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</si>
  <si>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</si>
  <si>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</si>
  <si>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</si>
  <si>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giá nhà nước</t>
  </si>
  <si>
    <t>Giá đất trồng cây lâu năm, đất trồng cây hằng năm hiện hành</t>
  </si>
  <si>
    <t>Giá đất trồng rừng sản xuất, nuôi trồng thủy sản hiện hành</t>
  </si>
  <si>
    <t>Hết ranh thửa đất số 247, tờ BĐĐC số 105, (phường Tam Phước)</t>
  </si>
  <si>
    <t>Bên phải, hết ranh thửa đất số 141, tờ BĐĐC số 82; Bên trái, hết ranh thửa đất số 8, tờ BĐĐC số 82 (phường Tam Phước)</t>
  </si>
  <si>
    <t>Ranh giới phường Phước Tân</t>
  </si>
  <si>
    <t xml:space="preserve">Giáp Trung tâm huấn luyện chó nghiệp vụ Quân Khuyển </t>
  </si>
  <si>
    <t>Ranh giới phường Tam Phước và xã An Phước</t>
  </si>
  <si>
    <t>Bên phải, hết ranh thửa đất số 7, tờ BĐĐC số 45; Bên trái, hết ranh thửa đất số 199, tờ BĐĐC số 30 (phường Tam Phước).</t>
  </si>
  <si>
    <t>Ngã 3</t>
  </si>
  <si>
    <t>Giáp ranh Trường Sĩ quan Lục Quân 2 (Đại học Nguyễn Huệ)</t>
  </si>
  <si>
    <t>Hết ranh phường Tam Phước</t>
  </si>
  <si>
    <t>Ranh giới phường Tam Phước</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</si>
  <si>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</si>
  <si>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</si>
  <si>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</si>
  <si>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Giá đất sản xuất phi nông nghiệp hiện hành</t>
  </si>
  <si>
    <t>CLN, CHN</t>
  </si>
  <si>
    <t>RSX, NTS</t>
  </si>
  <si>
    <t>BH2+2Vị trí 1</t>
  </si>
  <si>
    <t>BH2+1Vị trí 1</t>
  </si>
  <si>
    <t>Vị trí</t>
  </si>
  <si>
    <t>Xã, phường</t>
  </si>
  <si>
    <t>Đường Nhóm</t>
  </si>
  <si>
    <t>Vị trí 1</t>
  </si>
  <si>
    <t>Phường Tam PhướcVị trí 1430</t>
  </si>
  <si>
    <t>TPBH2</t>
  </si>
  <si>
    <t>Vị trí 2</t>
  </si>
  <si>
    <t>Phường Tam PhướcVị trí 2390</t>
  </si>
  <si>
    <t>Vị trí 3</t>
  </si>
  <si>
    <t>Phường Tam PhướcVị trí 3370</t>
  </si>
  <si>
    <t>Vị trí 4</t>
  </si>
  <si>
    <t>Phường Tam PhướcVị trí 4350</t>
  </si>
  <si>
    <t>Giá đất trồng cây lâu năm, đất trồng cây hằng năm cũ</t>
  </si>
  <si>
    <t>Giá đất trồng rừng sản xuất, nuôi trồng thủy sản cũ</t>
  </si>
  <si>
    <t>Hệ số điều chỉnh mức biến động thị trường giá đất nông nghiệp (lần)</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</si>
  <si>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</si>
  <si>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</si>
  <si>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</si>
  <si>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Đơn vị tính: 1.000 đồng/m2</t>
  </si>
  <si>
    <t>PHỤ LỤC A.2.10 HỆ SỐ ĐIỀU CHỈNH MỨC BIẾN ĐỘNG THỊ TRƯỜNG CÁC LOẠI ĐẤT NÔNG NGHIỆP
PHƯỜNG TAM PHƯỚC, TỈNH ĐỒNG NAI</t>
  </si>
  <si>
    <t>PHỤ LỤC A.1.10 HỆ SỐ ĐIỀU CHỈNH MỨC BIẾN ĐỘNG THỊ TRƯỜNG CÁC LOẠI ĐẤT PHI NÔNG NGHIỆP
PHƯỜNG TAM PHƯỚC, TỈNH ĐỒNG NAI</t>
  </si>
  <si>
    <t>chỉnh 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</si>
</sst>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_-* #,##0_-;\-* #,##0_-;_-* &quot;-&quot;_-;_-@_-"/>
    <numFmt numFmtId="170" formatCode="&quot;\&quot;#,##0.00;[Red]&quot;\&quot;&quot;\&quot;&quot;\&quot;&quot;\&quot;&quot;\&quot;&quot;\&quot;\-#,##0.00"/>
    <numFmt numFmtId="171" formatCode="&quot;\&quot;#,##0;[Red]&quot;\&quot;&quot;\&quot;\-#,##0"/>
    <numFmt numFmtId="172" formatCode="\$#,##0\ ;\(\$#,##0\)"/>
    <numFmt numFmtId="173" formatCode="#,##0\ &quot;$&quot;_);[Red]\(#,##0\ &quot;$&quot;\)"/>
    <numFmt numFmtId="174" formatCode="&quot;$&quot;###,0&quot;.&quot;00_);[Red]\(&quot;$&quot;###,0&quot;.&quot;00\)"/>
    <numFmt numFmtId="175" formatCode="#,##0\ &quot;$&quot;_);\(#,##0\ &quot;$&quot;\)"/>
    <numFmt numFmtId="176" formatCode="#,##0;[Red]#,##0"/>
    <numFmt numFmtId="177" formatCode="&quot;\&quot;#,##0.00;[Red]&quot;\&quot;\-#,##0.00"/>
    <numFmt numFmtId="178" formatCode="&quot;\&quot;#,##0;[Red]&quot;\&quot;\-#,##0"/>
    <numFmt numFmtId="179" formatCode="_-&quot;$&quot;* #,##0_-;\-&quot;$&quot;* #,##0_-;_-&quot;$&quot;* &quot;-&quot;_-;_-@_-"/>
    <numFmt numFmtId="180" formatCode="_-&quot;$&quot;* #,##0.00_-;\-&quot;$&quot;* #,##0.00_-;_-&quot;$&quot;* &quot;-&quot;??_-;_-@_-"/>
  </numFmts>
  <fonts count="50">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2"/>
      <color rgb="FF000000"/>
      <name val="Times New Roman"/>
      <family val="1"/>
    </font>
    <font>
      <sz val="13"/>
      <color theme="1"/>
      <name val="Times New Roman"/>
      <family val="1"/>
    </font>
    <font>
      <b/>
      <sz val="14"/>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4"/>
      <name val="Times New Roman"/>
      <family val="1"/>
    </font>
    <font>
      <sz val="14"/>
      <color theme="1"/>
      <name val="Times New Roman"/>
      <family val="1"/>
    </font>
    <font>
      <b/>
      <sz val="13"/>
      <name val="Times New Roman"/>
      <family val="1"/>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170" fontId="24" fillId="0" borderId="0" applyFont="0" applyFill="0" applyBorder="0" applyAlignment="0" applyProtection="0"/>
    <xf numFmtId="0" fontId="25" fillId="0" borderId="0" applyFont="0" applyFill="0" applyBorder="0" applyAlignment="0" applyProtection="0"/>
    <xf numFmtId="171" fontId="24" fillId="0" borderId="0" applyFont="0" applyFill="0" applyBorder="0" applyAlignment="0" applyProtection="0"/>
    <xf numFmtId="40" fontId="25" fillId="0" borderId="0" applyFont="0" applyFill="0" applyBorder="0" applyAlignment="0" applyProtection="0"/>
    <xf numFmtId="38" fontId="25" fillId="0" borderId="0" applyFont="0" applyFill="0" applyBorder="0" applyAlignment="0" applyProtection="0"/>
    <xf numFmtId="10" fontId="24" fillId="0" borderId="0" applyFont="0" applyFill="0" applyBorder="0" applyAlignment="0" applyProtection="0"/>
    <xf numFmtId="0" fontId="26" fillId="0" borderId="0"/>
    <xf numFmtId="43" fontId="2" fillId="0" borderId="0" applyFont="0" applyFill="0" applyBorder="0" applyAlignment="0" applyProtection="0"/>
    <xf numFmtId="43" fontId="24" fillId="0" borderId="0" applyFont="0" applyFill="0" applyBorder="0" applyAlignment="0" applyProtection="0"/>
    <xf numFmtId="166" fontId="2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24"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4" fillId="0" borderId="0" applyFont="0" applyFill="0" applyBorder="0" applyAlignment="0" applyProtection="0"/>
    <xf numFmtId="172" fontId="24" fillId="0" borderId="0" applyFont="0" applyFill="0" applyBorder="0" applyAlignment="0" applyProtection="0"/>
    <xf numFmtId="0" fontId="24" fillId="0" borderId="0" applyFont="0" applyFill="0" applyBorder="0" applyAlignment="0" applyProtection="0"/>
    <xf numFmtId="2" fontId="24" fillId="0" borderId="0" applyFont="0" applyFill="0" applyBorder="0" applyAlignment="0" applyProtection="0"/>
    <xf numFmtId="0" fontId="27" fillId="0" borderId="15" applyNumberFormat="0" applyAlignment="0" applyProtection="0">
      <alignment horizontal="left" vertical="center"/>
    </xf>
    <xf numFmtId="0" fontId="27" fillId="0" borderId="14">
      <alignment horizontal="left" vertical="center"/>
    </xf>
    <xf numFmtId="38" fontId="28" fillId="0" borderId="0" applyFont="0" applyFill="0" applyBorder="0" applyAlignment="0" applyProtection="0"/>
    <xf numFmtId="40" fontId="28" fillId="0" borderId="0" applyFont="0" applyFill="0" applyBorder="0" applyAlignment="0" applyProtection="0"/>
    <xf numFmtId="173" fontId="28" fillId="0" borderId="0" applyFont="0" applyFill="0" applyBorder="0" applyAlignment="0" applyProtection="0"/>
    <xf numFmtId="174" fontId="28" fillId="0" borderId="0" applyFont="0" applyFill="0" applyBorder="0" applyAlignment="0" applyProtection="0"/>
    <xf numFmtId="0" fontId="29" fillId="0" borderId="0" applyNumberFormat="0" applyFont="0" applyFill="0" applyAlignment="0"/>
    <xf numFmtId="0" fontId="12" fillId="0" borderId="0"/>
    <xf numFmtId="0" fontId="44" fillId="0" borderId="0"/>
    <xf numFmtId="0" fontId="2" fillId="0" borderId="0"/>
    <xf numFmtId="0" fontId="2" fillId="0" borderId="0"/>
    <xf numFmtId="0" fontId="2" fillId="0" borderId="0"/>
    <xf numFmtId="0" fontId="45" fillId="0" borderId="0"/>
    <xf numFmtId="0" fontId="12" fillId="0" borderId="0"/>
    <xf numFmtId="0" fontId="24" fillId="0" borderId="0"/>
    <xf numFmtId="0" fontId="23" fillId="0" borderId="0"/>
    <xf numFmtId="0" fontId="2" fillId="0" borderId="0">
      <alignment vertical="center"/>
    </xf>
    <xf numFmtId="0" fontId="12" fillId="0" borderId="0"/>
    <xf numFmtId="0" fontId="23" fillId="0" borderId="0"/>
    <xf numFmtId="0" fontId="46" fillId="0" borderId="0"/>
    <xf numFmtId="0" fontId="12" fillId="0" borderId="0"/>
    <xf numFmtId="0" fontId="12" fillId="0" borderId="0"/>
    <xf numFmtId="0" fontId="24" fillId="0" borderId="0"/>
    <xf numFmtId="0" fontId="12" fillId="0" borderId="0"/>
    <xf numFmtId="0" fontId="12" fillId="0" borderId="0"/>
    <xf numFmtId="0" fontId="30" fillId="0" borderId="0"/>
    <xf numFmtId="0" fontId="2" fillId="0" borderId="0"/>
    <xf numFmtId="0" fontId="2" fillId="0" borderId="0"/>
    <xf numFmtId="0" fontId="44" fillId="0" borderId="0"/>
    <xf numFmtId="0" fontId="44" fillId="0" borderId="0"/>
    <xf numFmtId="0" fontId="44" fillId="0" borderId="0"/>
    <xf numFmtId="0" fontId="44" fillId="0" borderId="0"/>
    <xf numFmtId="0" fontId="31" fillId="5" borderId="13">
      <alignment horizontal="left" vertical="center"/>
    </xf>
    <xf numFmtId="5" fontId="32" fillId="0" borderId="1">
      <alignment horizontal="left" vertical="top"/>
    </xf>
    <xf numFmtId="5" fontId="23" fillId="0" borderId="12">
      <alignment horizontal="left" vertical="top"/>
    </xf>
    <xf numFmtId="0" fontId="33" fillId="0" borderId="12">
      <alignment horizontal="left" vertical="center"/>
    </xf>
    <xf numFmtId="0" fontId="34" fillId="0" borderId="0" applyFont="0" applyFill="0" applyBorder="0" applyAlignment="0" applyProtection="0"/>
    <xf numFmtId="0" fontId="34" fillId="0" borderId="0" applyFont="0" applyFill="0" applyBorder="0" applyAlignment="0" applyProtection="0"/>
    <xf numFmtId="0" fontId="8" fillId="0" borderId="0">
      <alignment vertical="center"/>
    </xf>
    <xf numFmtId="40" fontId="35" fillId="0" borderId="0" applyFont="0" applyFill="0" applyBorder="0" applyAlignment="0" applyProtection="0"/>
    <xf numFmtId="38"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9" fontId="36" fillId="0" borderId="0" applyFont="0" applyFill="0" applyBorder="0" applyAlignment="0" applyProtection="0"/>
    <xf numFmtId="0" fontId="37" fillId="0" borderId="0"/>
    <xf numFmtId="175" fontId="38" fillId="0" borderId="0" applyFont="0" applyFill="0" applyBorder="0" applyAlignment="0" applyProtection="0"/>
    <xf numFmtId="176" fontId="38" fillId="0" borderId="0" applyFont="0" applyFill="0" applyBorder="0" applyAlignment="0" applyProtection="0"/>
    <xf numFmtId="177" fontId="39" fillId="0" borderId="0" applyFont="0" applyFill="0" applyBorder="0" applyAlignment="0" applyProtection="0"/>
    <xf numFmtId="178" fontId="39" fillId="0" borderId="0" applyFont="0" applyFill="0" applyBorder="0" applyAlignment="0" applyProtection="0"/>
    <xf numFmtId="0" fontId="40" fillId="0" borderId="0"/>
    <xf numFmtId="0" fontId="41" fillId="0" borderId="0" applyProtection="0"/>
    <xf numFmtId="169" fontId="42" fillId="0" borderId="0" applyFont="0" applyFill="0" applyBorder="0" applyAlignment="0" applyProtection="0"/>
    <xf numFmtId="40" fontId="43" fillId="0" borderId="0" applyFont="0" applyFill="0" applyBorder="0" applyAlignment="0" applyProtection="0"/>
    <xf numFmtId="179" fontId="42" fillId="0" borderId="0" applyFont="0" applyFill="0" applyBorder="0" applyAlignment="0" applyProtection="0"/>
    <xf numFmtId="6" fontId="43" fillId="0" borderId="0" applyFont="0" applyFill="0" applyBorder="0" applyAlignment="0" applyProtection="0"/>
    <xf numFmtId="180" fontId="42" fillId="0" borderId="0" applyFont="0" applyFill="0" applyBorder="0" applyAlignment="0" applyProtection="0"/>
  </cellStyleXfs>
  <cellXfs count="16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0" xfId="0" applyFont="1" applyAlignment="1">
      <alignment wrapText="1"/>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13" fillId="0" borderId="0" xfId="0" applyFont="1" applyAlignment="1">
      <alignment wrapText="1"/>
    </xf>
    <xf numFmtId="0" fontId="8" fillId="0" borderId="0" xfId="7" applyFont="1" applyAlignment="1">
      <alignment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3" fontId="8" fillId="0" borderId="3" xfId="0" applyNumberFormat="1" applyFont="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10" fillId="0" borderId="0" xfId="0" applyFont="1" applyAlignment="1">
      <alignment wrapText="1"/>
    </xf>
    <xf numFmtId="0" fontId="8" fillId="2" borderId="0" xfId="7" applyFont="1" applyFill="1" applyAlignment="1">
      <alignment wrapText="1"/>
    </xf>
    <xf numFmtId="0" fontId="16" fillId="2" borderId="3" xfId="0" applyFont="1" applyFill="1" applyBorder="1" applyAlignment="1">
      <alignment vertical="center" wrapText="1"/>
    </xf>
    <xf numFmtId="0" fontId="16" fillId="2" borderId="3" xfId="0" applyFont="1" applyFill="1" applyBorder="1" applyAlignment="1">
      <alignment horizontal="center" vertical="center" wrapText="1"/>
    </xf>
    <xf numFmtId="2" fontId="8" fillId="2" borderId="3" xfId="7" applyNumberFormat="1" applyFont="1" applyFill="1" applyBorder="1" applyAlignment="1">
      <alignment horizontal="center" vertical="center" wrapText="1"/>
    </xf>
    <xf numFmtId="166" fontId="16" fillId="0" borderId="3" xfId="1" applyNumberFormat="1" applyFont="1" applyBorder="1" applyAlignment="1">
      <alignment horizontal="right" vertical="center" wrapText="1"/>
    </xf>
    <xf numFmtId="43" fontId="16" fillId="0" borderId="3" xfId="1" applyFont="1" applyBorder="1" applyAlignment="1">
      <alignment horizontal="right" vertical="center" wrapText="1"/>
    </xf>
    <xf numFmtId="2" fontId="16" fillId="0" borderId="3" xfId="1" applyNumberFormat="1" applyFont="1" applyBorder="1" applyAlignment="1">
      <alignment horizontal="right" vertical="center"/>
    </xf>
    <xf numFmtId="43" fontId="16" fillId="0" borderId="6" xfId="1" applyFont="1" applyBorder="1" applyAlignment="1">
      <alignment horizontal="right" vertical="center" wrapText="1"/>
    </xf>
    <xf numFmtId="166" fontId="16" fillId="2" borderId="3" xfId="1" applyNumberFormat="1" applyFont="1" applyFill="1" applyBorder="1" applyAlignment="1">
      <alignment horizontal="right" vertical="center" wrapText="1"/>
    </xf>
    <xf numFmtId="43" fontId="16" fillId="2" borderId="3" xfId="1" applyFont="1" applyFill="1" applyBorder="1" applyAlignment="1">
      <alignment horizontal="right" vertical="center" wrapText="1"/>
    </xf>
    <xf numFmtId="2" fontId="16" fillId="2" borderId="3" xfId="1" applyNumberFormat="1" applyFont="1" applyFill="1" applyBorder="1" applyAlignment="1">
      <alignment horizontal="right" vertical="center"/>
    </xf>
    <xf numFmtId="43" fontId="16" fillId="2" borderId="6" xfId="1" applyFont="1" applyFill="1" applyBorder="1" applyAlignment="1">
      <alignment horizontal="right" vertical="center" wrapText="1"/>
    </xf>
    <xf numFmtId="166" fontId="13" fillId="2" borderId="7" xfId="1" applyNumberFormat="1" applyFont="1" applyFill="1" applyBorder="1" applyAlignment="1">
      <alignment horizontal="right" vertical="center" wrapText="1"/>
    </xf>
    <xf numFmtId="166" fontId="13" fillId="2" borderId="3" xfId="1" applyNumberFormat="1" applyFont="1" applyFill="1" applyBorder="1" applyAlignment="1">
      <alignment horizontal="right" vertical="center" wrapText="1"/>
    </xf>
    <xf numFmtId="0" fontId="4" fillId="3" borderId="0" xfId="0" applyFont="1" applyFill="1" applyAlignment="1">
      <alignment wrapText="1"/>
    </xf>
    <xf numFmtId="0" fontId="22" fillId="4" borderId="13"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13" xfId="0" applyFont="1" applyFill="1" applyBorder="1" applyAlignment="1">
      <alignment vertical="center" wrapText="1"/>
    </xf>
    <xf numFmtId="0" fontId="16" fillId="4" borderId="13" xfId="0" applyFont="1" applyFill="1" applyBorder="1" applyAlignment="1">
      <alignment horizontal="right" vertical="center" wrapText="1"/>
    </xf>
    <xf numFmtId="0" fontId="16" fillId="4" borderId="13" xfId="0" applyFont="1" applyFill="1" applyBorder="1" applyAlignment="1">
      <alignment horizontal="center" vertical="center" wrapText="1"/>
    </xf>
    <xf numFmtId="3" fontId="19" fillId="4" borderId="13" xfId="0" applyNumberFormat="1" applyFont="1" applyFill="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3" fillId="0" borderId="7" xfId="1" applyNumberFormat="1" applyFont="1" applyBorder="1" applyAlignment="1">
      <alignment horizontal="right" vertical="center" wrapText="1"/>
    </xf>
    <xf numFmtId="166" fontId="13" fillId="0" borderId="3" xfId="1" applyNumberFormat="1" applyFont="1" applyBorder="1" applyAlignment="1">
      <alignment horizontal="right" vertical="center" wrapText="1"/>
    </xf>
    <xf numFmtId="166" fontId="13" fillId="0" borderId="0" xfId="1" applyNumberFormat="1" applyFont="1" applyBorder="1" applyAlignment="1">
      <alignment horizontal="right" vertical="center" wrapText="1"/>
    </xf>
    <xf numFmtId="166" fontId="13" fillId="0" borderId="6" xfId="1" applyNumberFormat="1" applyFont="1" applyBorder="1" applyAlignment="1">
      <alignment horizontal="right" vertical="center" wrapText="1"/>
    </xf>
    <xf numFmtId="166" fontId="16" fillId="0" borderId="0" xfId="1" applyNumberFormat="1" applyFont="1" applyBorder="1" applyAlignment="1">
      <alignment horizontal="right" vertical="center" wrapText="1"/>
    </xf>
    <xf numFmtId="0" fontId="15" fillId="0" borderId="0" xfId="0" applyFont="1" applyAlignment="1">
      <alignment horizontal="right" vertical="center" wrapText="1"/>
    </xf>
    <xf numFmtId="37" fontId="15" fillId="0" borderId="0" xfId="0" applyNumberFormat="1" applyFont="1" applyAlignment="1">
      <alignment horizontal="right" vertical="center" wrapText="1"/>
    </xf>
    <xf numFmtId="0" fontId="16" fillId="0" borderId="0" xfId="0" applyFont="1" applyAlignment="1">
      <alignment wrapText="1"/>
    </xf>
    <xf numFmtId="0" fontId="20" fillId="0" borderId="0" xfId="0" applyFont="1" applyAlignment="1">
      <alignment wrapText="1"/>
    </xf>
    <xf numFmtId="0" fontId="18" fillId="0" borderId="2" xfId="0" applyFont="1" applyBorder="1" applyAlignment="1">
      <alignment horizontal="center" vertical="center" wrapText="1"/>
    </xf>
    <xf numFmtId="0" fontId="18" fillId="0" borderId="3" xfId="0" applyFont="1" applyBorder="1" applyAlignment="1">
      <alignment vertical="center" wrapText="1"/>
    </xf>
    <xf numFmtId="0" fontId="18" fillId="0" borderId="0" xfId="0" applyFont="1" applyAlignment="1">
      <alignment wrapText="1"/>
    </xf>
    <xf numFmtId="3" fontId="16" fillId="0" borderId="3" xfId="0" applyNumberFormat="1" applyFont="1" applyBorder="1" applyAlignment="1">
      <alignment horizontal="center" vertical="center" wrapText="1"/>
    </xf>
    <xf numFmtId="166" fontId="15" fillId="0" borderId="0" xfId="1" applyNumberFormat="1" applyFont="1" applyAlignment="1">
      <alignment horizontal="right" vertical="center" wrapText="1"/>
    </xf>
    <xf numFmtId="0" fontId="1" fillId="0" borderId="0" xfId="0" applyFont="1" applyAlignment="1">
      <alignment horizontal="right" vertical="center" wrapText="1"/>
    </xf>
    <xf numFmtId="0" fontId="4" fillId="0" borderId="0" xfId="0" applyFont="1" applyAlignment="1">
      <alignment horizontal="right" wrapText="1"/>
    </xf>
    <xf numFmtId="0" fontId="4" fillId="3" borderId="0" xfId="0" applyFont="1" applyFill="1" applyAlignment="1">
      <alignment horizontal="right" wrapText="1"/>
    </xf>
    <xf numFmtId="0" fontId="21" fillId="0" borderId="0" xfId="0" applyFont="1" applyAlignment="1">
      <alignment vertical="center" wrapText="1"/>
    </xf>
    <xf numFmtId="43" fontId="1" fillId="0" borderId="0" xfId="1" applyFont="1" applyAlignment="1">
      <alignment horizontal="right" vertical="center" wrapText="1"/>
    </xf>
    <xf numFmtId="0" fontId="16" fillId="2" borderId="3" xfId="0" applyFont="1" applyFill="1" applyBorder="1" applyAlignment="1">
      <alignment horizontal="left" vertical="center" wrapText="1"/>
    </xf>
    <xf numFmtId="0" fontId="5" fillId="2" borderId="13" xfId="0" applyFont="1" applyFill="1" applyBorder="1" applyAlignment="1">
      <alignment wrapText="1"/>
    </xf>
    <xf numFmtId="3" fontId="16" fillId="2" borderId="3" xfId="0" applyNumberFormat="1" applyFont="1" applyFill="1" applyBorder="1" applyAlignment="1">
      <alignment horizontal="right" vertical="center" wrapText="1"/>
    </xf>
    <xf numFmtId="167" fontId="8" fillId="2" borderId="3" xfId="1" applyNumberFormat="1" applyFont="1" applyFill="1" applyBorder="1" applyAlignment="1">
      <alignment horizontal="center" vertical="center"/>
    </xf>
    <xf numFmtId="166" fontId="8" fillId="2" borderId="3" xfId="1" applyNumberFormat="1" applyFont="1" applyFill="1" applyBorder="1" applyAlignment="1">
      <alignment horizontal="center" vertical="center"/>
    </xf>
    <xf numFmtId="167" fontId="8" fillId="2" borderId="3" xfId="1" applyNumberFormat="1" applyFont="1" applyFill="1" applyBorder="1" applyAlignment="1">
      <alignment horizontal="left" vertical="center" wrapText="1"/>
    </xf>
    <xf numFmtId="168" fontId="8" fillId="2" borderId="0" xfId="7" applyNumberFormat="1" applyFont="1" applyFill="1" applyAlignment="1">
      <alignment wrapText="1"/>
    </xf>
    <xf numFmtId="0" fontId="47" fillId="0" borderId="0" xfId="0" applyFont="1" applyAlignment="1">
      <alignment horizontal="center" vertical="center" wrapText="1"/>
    </xf>
    <xf numFmtId="0" fontId="48" fillId="0" borderId="0" xfId="0" applyFont="1" applyAlignment="1">
      <alignment horizontal="center" vertical="center"/>
    </xf>
    <xf numFmtId="0" fontId="21" fillId="0" borderId="0" xfId="0" applyFont="1" applyAlignment="1">
      <alignment horizontal="right" vertical="center" wrapText="1"/>
    </xf>
    <xf numFmtId="0" fontId="20" fillId="0" borderId="0" xfId="0" applyFont="1" applyAlignment="1">
      <alignment horizontal="right" wrapText="1"/>
    </xf>
    <xf numFmtId="0" fontId="20" fillId="3" borderId="0" xfId="0" applyFont="1" applyFill="1" applyAlignment="1">
      <alignment horizontal="right" wrapText="1"/>
    </xf>
    <xf numFmtId="0" fontId="20" fillId="3" borderId="0" xfId="0" applyFont="1" applyFill="1" applyAlignment="1">
      <alignment wrapText="1"/>
    </xf>
    <xf numFmtId="0" fontId="21" fillId="0" borderId="0" xfId="0" applyFont="1" applyAlignment="1">
      <alignment horizontal="center" vertical="center" wrapText="1"/>
    </xf>
    <xf numFmtId="37" fontId="21" fillId="0" borderId="0" xfId="0" applyNumberFormat="1" applyFont="1" applyAlignment="1">
      <alignment horizontal="right" vertical="center" wrapText="1"/>
    </xf>
    <xf numFmtId="0" fontId="21" fillId="0" borderId="2" xfId="0" applyFont="1" applyBorder="1" applyAlignment="1">
      <alignment horizontal="center" vertical="center" wrapText="1"/>
    </xf>
    <xf numFmtId="44" fontId="18" fillId="0" borderId="2" xfId="6" applyFont="1" applyBorder="1" applyAlignment="1">
      <alignment horizontal="center" vertical="center" wrapText="1"/>
    </xf>
    <xf numFmtId="0" fontId="20" fillId="0" borderId="0" xfId="0" applyFont="1" applyAlignment="1">
      <alignment horizontal="center" wrapText="1"/>
    </xf>
    <xf numFmtId="0" fontId="18" fillId="3" borderId="2" xfId="0" applyFont="1" applyFill="1" applyBorder="1" applyAlignment="1">
      <alignment horizontal="center" vertical="center" wrapText="1"/>
    </xf>
    <xf numFmtId="0" fontId="20" fillId="3" borderId="0" xfId="0" applyFont="1" applyFill="1" applyAlignment="1">
      <alignment horizontal="center" wrapText="1"/>
    </xf>
    <xf numFmtId="0" fontId="18" fillId="0" borderId="13" xfId="0" applyFont="1" applyBorder="1" applyAlignment="1">
      <alignment horizontal="center" vertical="center" wrapText="1"/>
    </xf>
    <xf numFmtId="0" fontId="21" fillId="0" borderId="3" xfId="0" applyFont="1" applyBorder="1" applyAlignment="1">
      <alignment horizontal="center" vertical="center" wrapText="1"/>
    </xf>
    <xf numFmtId="43" fontId="18" fillId="0" borderId="3" xfId="1" applyFont="1" applyBorder="1" applyAlignment="1">
      <alignment horizontal="center" vertical="center" wrapText="1"/>
    </xf>
    <xf numFmtId="0" fontId="18" fillId="0" borderId="3" xfId="0" applyFont="1" applyBorder="1" applyAlignment="1">
      <alignment horizontal="center" vertical="center" wrapText="1"/>
    </xf>
    <xf numFmtId="0" fontId="18" fillId="0" borderId="0" xfId="0" applyFont="1" applyAlignment="1">
      <alignment horizontal="center" wrapText="1"/>
    </xf>
    <xf numFmtId="3" fontId="18" fillId="3" borderId="3" xfId="0" applyNumberFormat="1" applyFont="1" applyFill="1" applyBorder="1" applyAlignment="1">
      <alignment horizontal="right" vertical="center" wrapText="1"/>
    </xf>
    <xf numFmtId="0" fontId="18" fillId="3" borderId="3" xfId="0" applyFont="1" applyFill="1" applyBorder="1" applyAlignment="1">
      <alignment horizontal="right" vertical="center" wrapText="1"/>
    </xf>
    <xf numFmtId="0" fontId="18" fillId="3" borderId="0" xfId="0" applyFont="1" applyFill="1" applyAlignment="1">
      <alignment wrapText="1"/>
    </xf>
    <xf numFmtId="0" fontId="16" fillId="0" borderId="13" xfId="0" applyFont="1" applyBorder="1" applyAlignment="1">
      <alignment horizontal="center" vertical="center" wrapText="1"/>
    </xf>
    <xf numFmtId="166" fontId="16" fillId="0" borderId="3" xfId="0" applyNumberFormat="1" applyFont="1" applyBorder="1" applyAlignment="1">
      <alignment horizontal="right" vertical="center" wrapText="1"/>
    </xf>
    <xf numFmtId="0" fontId="16" fillId="0" borderId="3" xfId="0" applyFont="1" applyBorder="1" applyAlignment="1">
      <alignment horizontal="right" vertical="center" wrapText="1"/>
    </xf>
    <xf numFmtId="37" fontId="16" fillId="0" borderId="3" xfId="0" applyNumberFormat="1" applyFont="1" applyBorder="1" applyAlignment="1">
      <alignment horizontal="right" vertical="center" wrapText="1"/>
    </xf>
    <xf numFmtId="166" fontId="16" fillId="0" borderId="3" xfId="1" applyNumberFormat="1" applyFont="1" applyFill="1" applyBorder="1" applyAlignment="1">
      <alignment horizontal="right" vertical="center" wrapText="1"/>
    </xf>
    <xf numFmtId="3" fontId="16" fillId="0" borderId="0" xfId="0" applyNumberFormat="1" applyFont="1" applyAlignment="1">
      <alignment horizontal="right" wrapText="1"/>
    </xf>
    <xf numFmtId="0" fontId="16" fillId="0" borderId="0" xfId="0" applyFont="1" applyAlignment="1">
      <alignment horizontal="right" wrapText="1"/>
    </xf>
    <xf numFmtId="0" fontId="16" fillId="0" borderId="3" xfId="45" applyFont="1" applyBorder="1" applyAlignment="1">
      <alignment horizontal="right" vertical="center" wrapText="1"/>
    </xf>
    <xf numFmtId="37" fontId="16" fillId="0" borderId="0" xfId="0" applyNumberFormat="1" applyFont="1" applyAlignment="1">
      <alignment wrapText="1"/>
    </xf>
    <xf numFmtId="0" fontId="16" fillId="0" borderId="8" xfId="0" applyFont="1" applyBorder="1" applyAlignment="1">
      <alignment horizontal="center" vertical="center" wrapText="1"/>
    </xf>
    <xf numFmtId="37" fontId="16" fillId="0" borderId="7" xfId="0" applyNumberFormat="1" applyFont="1" applyBorder="1" applyAlignment="1">
      <alignment horizontal="right" vertical="center" wrapText="1"/>
    </xf>
    <xf numFmtId="0" fontId="18" fillId="0" borderId="13" xfId="0" applyFont="1" applyBorder="1" applyAlignment="1">
      <alignment vertical="center" wrapText="1"/>
    </xf>
    <xf numFmtId="44" fontId="18" fillId="0" borderId="13" xfId="6" applyFont="1" applyBorder="1" applyAlignment="1">
      <alignment vertical="center" wrapText="1"/>
    </xf>
    <xf numFmtId="0" fontId="16" fillId="0" borderId="13" xfId="0" applyFont="1" applyBorder="1" applyAlignment="1">
      <alignment horizontal="left" vertical="center" wrapText="1"/>
    </xf>
    <xf numFmtId="166" fontId="16" fillId="0" borderId="13" xfId="1" applyNumberFormat="1" applyFont="1" applyBorder="1" applyAlignment="1">
      <alignment horizontal="right" vertical="center" wrapText="1"/>
    </xf>
    <xf numFmtId="43" fontId="16" fillId="0" borderId="13" xfId="1" applyFont="1" applyFill="1" applyBorder="1" applyAlignment="1">
      <alignment horizontal="left" vertical="center" wrapText="1"/>
    </xf>
    <xf numFmtId="43" fontId="16" fillId="0" borderId="13" xfId="1" applyFont="1" applyFill="1" applyBorder="1" applyAlignment="1">
      <alignment horizontal="right" vertical="center" wrapText="1"/>
    </xf>
    <xf numFmtId="166" fontId="16" fillId="0" borderId="13" xfId="1" applyNumberFormat="1" applyFont="1" applyFill="1" applyBorder="1" applyAlignment="1">
      <alignment horizontal="right" vertical="center" wrapText="1"/>
    </xf>
    <xf numFmtId="3" fontId="21" fillId="0" borderId="0" xfId="1" applyNumberFormat="1" applyFont="1" applyFill="1" applyAlignment="1">
      <alignment horizontal="right" vertical="center" wrapText="1"/>
    </xf>
    <xf numFmtId="3" fontId="21" fillId="0" borderId="0" xfId="0" applyNumberFormat="1" applyFont="1" applyAlignment="1">
      <alignment horizontal="right" vertical="center" wrapText="1"/>
    </xf>
    <xf numFmtId="43" fontId="21" fillId="0" borderId="0" xfId="1" applyFont="1" applyFill="1" applyAlignment="1">
      <alignment vertical="center" wrapText="1"/>
    </xf>
    <xf numFmtId="0" fontId="16" fillId="0" borderId="0" xfId="0" quotePrefix="1" applyFont="1" applyAlignment="1">
      <alignment wrapText="1"/>
    </xf>
    <xf numFmtId="0" fontId="18" fillId="0" borderId="12" xfId="0" applyFont="1" applyBorder="1" applyAlignment="1">
      <alignment vertical="center" wrapText="1"/>
    </xf>
    <xf numFmtId="0" fontId="49" fillId="0" borderId="0" xfId="0" applyFont="1" applyAlignment="1">
      <alignment horizontal="center" vertical="center" wrapText="1"/>
    </xf>
    <xf numFmtId="37" fontId="48" fillId="0" borderId="19" xfId="0" applyNumberFormat="1" applyFont="1" applyBorder="1" applyAlignment="1">
      <alignment horizontal="center" vertical="center" wrapText="1"/>
    </xf>
    <xf numFmtId="4" fontId="18" fillId="0" borderId="13" xfId="1" applyNumberFormat="1" applyFont="1" applyFill="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3" fontId="18" fillId="0" borderId="13" xfId="1" applyNumberFormat="1" applyFont="1" applyFill="1" applyBorder="1" applyAlignment="1">
      <alignment horizontal="center" vertical="center" wrapText="1"/>
    </xf>
    <xf numFmtId="43" fontId="18" fillId="0" borderId="13" xfId="1" applyFont="1" applyFill="1" applyBorder="1" applyAlignment="1">
      <alignment horizontal="center" vertical="center" wrapText="1"/>
    </xf>
    <xf numFmtId="0" fontId="16" fillId="0" borderId="13" xfId="0" applyFont="1" applyBorder="1" applyAlignment="1">
      <alignment vertical="center" wrapText="1"/>
    </xf>
    <xf numFmtId="43" fontId="18" fillId="0" borderId="1" xfId="1" applyFont="1" applyFill="1" applyBorder="1" applyAlignment="1">
      <alignment horizontal="center" vertical="center" wrapText="1"/>
    </xf>
    <xf numFmtId="43" fontId="18" fillId="0" borderId="4" xfId="1" applyFont="1" applyFill="1" applyBorder="1" applyAlignment="1">
      <alignment horizontal="center"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7" xfId="0" applyFont="1" applyBorder="1" applyAlignment="1">
      <alignment horizontal="left" vertical="center" wrapText="1"/>
    </xf>
    <xf numFmtId="37" fontId="18" fillId="0" borderId="13" xfId="6" applyNumberFormat="1" applyFont="1" applyFill="1" applyBorder="1" applyAlignment="1">
      <alignment horizontal="center" vertical="center" wrapText="1"/>
    </xf>
  </cellXfs>
  <cellStyles count="91">
    <cellStyle name="??" xfId="8" xr:uid="{2C7EFD75-E84C-48EB-ABF3-AF3C8B94EED4}"/>
    <cellStyle name="?? [0.00]_PRODUCT DETAIL Q1" xfId="9" xr:uid="{747E929F-F179-4590-823D-4DF5D6F07111}"/>
    <cellStyle name="?? [0]" xfId="10" xr:uid="{BA62386C-B1D4-4DE9-9CFB-16DC40A19236}"/>
    <cellStyle name="???? [0.00]_PRODUCT DETAIL Q1" xfId="11" xr:uid="{C92A63C2-F322-4860-A8E6-996CCDBED3BC}"/>
    <cellStyle name="????_PRODUCT DETAIL Q1" xfId="12" xr:uid="{090434B6-4AAE-4376-A693-A37A91B5DBEE}"/>
    <cellStyle name="???_HOBONG" xfId="13" xr:uid="{FBB7179E-3DF9-4985-8156-0F86056E4988}"/>
    <cellStyle name="??_(????)??????" xfId="14" xr:uid="{D1497234-03D1-4FD7-B0AD-064D6D247CAE}"/>
    <cellStyle name="Comma" xfId="1" builtinId="3"/>
    <cellStyle name="Comma 10" xfId="15" xr:uid="{1FFD78C1-77B9-4A09-AED1-062426A7E655}"/>
    <cellStyle name="Comma 2" xfId="4" xr:uid="{00000000-0005-0000-0000-000001000000}"/>
    <cellStyle name="Comma 2 2" xfId="16" xr:uid="{9969A795-2E49-469B-A3DB-4EC047B9E486}"/>
    <cellStyle name="Comma 2 3" xfId="17" xr:uid="{3607CC60-4EEE-43B9-AF13-D15A5E028576}"/>
    <cellStyle name="Comma 2 4" xfId="18" xr:uid="{85A7A3DF-0B86-4AB4-B53D-A83A21F86C2F}"/>
    <cellStyle name="Comma 2 5" xfId="19" xr:uid="{43699F9D-E583-4745-9072-282732E58233}"/>
    <cellStyle name="Comma 3" xfId="20" xr:uid="{D451D6F0-5DD8-4859-967D-AAE4713A9EE1}"/>
    <cellStyle name="Comma 3 2" xfId="21" xr:uid="{B7E0FFF3-B07D-4623-8E1B-6A1360DA3E7C}"/>
    <cellStyle name="Comma 4" xfId="22" xr:uid="{42D5FC6F-EE31-4376-ADA5-0D6D5B20FAC8}"/>
    <cellStyle name="Comma 5" xfId="23" xr:uid="{21D45E78-D285-4FBC-AA42-0442C1747CEA}"/>
    <cellStyle name="Comma 5 2" xfId="24" xr:uid="{597B2F4C-AA6F-4CAE-B845-6EC16453CBA2}"/>
    <cellStyle name="Comma 6" xfId="25" xr:uid="{2CE54850-930C-4911-A097-2DA661232118}"/>
    <cellStyle name="Comma 7" xfId="26" xr:uid="{0F4B7E9C-685C-48FD-9BCF-0B879FA53AB5}"/>
    <cellStyle name="Comma 7 2" xfId="27" xr:uid="{1FE713F2-B0FD-41F9-A38E-606DE700C05C}"/>
    <cellStyle name="Comma 8" xfId="28" xr:uid="{6C889E4D-B8D0-4524-AB77-E5DFE2F55EF4}"/>
    <cellStyle name="Comma 8 2" xfId="29" xr:uid="{B945787A-5274-4827-BB9F-378CBC2C2F0E}"/>
    <cellStyle name="Comma 9" xfId="30" xr:uid="{C4267CA0-DBA5-4909-B69C-B90B439EBC15}"/>
    <cellStyle name="Comma0" xfId="31" xr:uid="{E1E799CE-F503-44AE-9AB9-7878BFF1E47C}"/>
    <cellStyle name="Currency" xfId="6" builtinId="4"/>
    <cellStyle name="Currency0" xfId="32" xr:uid="{CFF648FD-00B3-411F-9609-C341D51DE8D6}"/>
    <cellStyle name="Date" xfId="33" xr:uid="{E3C56220-EB34-407F-BFC6-FC66E4030A9E}"/>
    <cellStyle name="Fixed" xfId="34" xr:uid="{F466EBD4-1CE6-4EAD-810C-1AF359FE0F6B}"/>
    <cellStyle name="Header1" xfId="35" xr:uid="{85E43DB6-92F3-4FBC-B807-B6932167F6E1}"/>
    <cellStyle name="Header2" xfId="36" xr:uid="{287814E2-5A74-4813-904B-1800F540C5FD}"/>
    <cellStyle name="Millares [0]_Well Timing" xfId="37" xr:uid="{8B2CCC11-9EF9-4A12-9EEF-BE9C87644AE4}"/>
    <cellStyle name="Millares_Well Timing" xfId="38" xr:uid="{14E32FDF-0CD8-4C4A-954C-14B00C23C0FE}"/>
    <cellStyle name="Moneda [0]_Well Timing" xfId="39" xr:uid="{0D5BC26A-F02B-4BCE-8D6D-42764CB975B1}"/>
    <cellStyle name="Moneda_Well Timing" xfId="40" xr:uid="{FAB23FE1-B40A-48C5-94C5-4A846AB7640C}"/>
    <cellStyle name="n" xfId="41" xr:uid="{A4229DF2-0FA7-469C-9C7E-0DDCDB57D2E5}"/>
    <cellStyle name="Normal" xfId="0" builtinId="0"/>
    <cellStyle name="Normal 10" xfId="42" xr:uid="{02675442-D89B-4E1F-A4C0-D380E1BB1CBA}"/>
    <cellStyle name="Normal 11" xfId="43" xr:uid="{C70DBB84-0AE8-4120-AA55-85B1F1964A8E}"/>
    <cellStyle name="Normal 12" xfId="44" xr:uid="{F8629439-490A-4670-8F55-E597A3F523B3}"/>
    <cellStyle name="Normal 12 2" xfId="45" xr:uid="{2495B9CC-5412-45F0-9A16-7736E6510EE0}"/>
    <cellStyle name="Normal 12 2 2" xfId="46" xr:uid="{A7DB33F1-BC01-4F71-9FE4-FD9363BDCD14}"/>
    <cellStyle name="Normal 12 3" xfId="47" xr:uid="{7B9DDC3A-7C35-4EAA-946D-9869D492848F}"/>
    <cellStyle name="Normal 13" xfId="48" xr:uid="{2D3C05B5-4F70-46B3-A2D5-E12D40288B62}"/>
    <cellStyle name="Normal 2" xfId="3" xr:uid="{00000000-0005-0000-0000-000003000000}"/>
    <cellStyle name="Normal 2 2" xfId="49" xr:uid="{EDBD1B75-98BF-4E07-A7E6-D3A0015F17DB}"/>
    <cellStyle name="Normal 2 3" xfId="50" xr:uid="{1E3E4A3F-67D3-4B47-81F2-3385608D8823}"/>
    <cellStyle name="Normal 2 4" xfId="51" xr:uid="{E908FD5F-9D12-4EA8-B1B8-00B8FF57C548}"/>
    <cellStyle name="Normal 2 6" xfId="5" xr:uid="{00000000-0005-0000-0000-000004000000}"/>
    <cellStyle name="Normal 2 6 2" xfId="52" xr:uid="{37CE4D16-B9B8-477B-82B4-95686F368E26}"/>
    <cellStyle name="Normal 2_KP_gia dat 2012_63diem2100phieu" xfId="53" xr:uid="{CA33C9FF-4E91-419B-B9D3-FBCD88E6ECAA}"/>
    <cellStyle name="Normal 23" xfId="54" xr:uid="{5F768BB8-89CC-49B5-98DF-AB376F236D08}"/>
    <cellStyle name="Normal 24" xfId="55" xr:uid="{D62318FC-7502-4699-BBBD-E13C92BB3711}"/>
    <cellStyle name="Normal 3" xfId="56" xr:uid="{3B123EB7-7C08-4377-8616-F2B9F022EFFA}"/>
    <cellStyle name="Normal 4" xfId="57" xr:uid="{01CEC345-A1D5-48A1-A60E-2D5853532519}"/>
    <cellStyle name="Normal 4 2" xfId="58" xr:uid="{2E11DF0E-ED0E-476A-9B72-2643D6F1628F}"/>
    <cellStyle name="Normal 4_DT_Giadat_2015_Nhontrach" xfId="59" xr:uid="{39F69C24-B8F6-4262-BEED-336813ECF491}"/>
    <cellStyle name="Normal 5" xfId="60" xr:uid="{0BDA6447-D34A-415F-9CEC-C0AB188FB4B3}"/>
    <cellStyle name="Normal 5 2" xfId="2" xr:uid="{00000000-0005-0000-0000-000005000000}"/>
    <cellStyle name="Normal 5 2 2" xfId="61" xr:uid="{5C469DD0-D52F-48BA-964E-D354A78231F7}"/>
    <cellStyle name="Normal 6" xfId="7" xr:uid="{D09A224C-F90C-418E-BA6B-97F799B96F7D}"/>
    <cellStyle name="Normal 6 2" xfId="62" xr:uid="{41DBD317-79AB-466F-BD35-D312E45D2967}"/>
    <cellStyle name="Normal 7" xfId="63" xr:uid="{25E00A66-C328-478C-97D3-52A8190D0EFD}"/>
    <cellStyle name="Normal 8" xfId="64" xr:uid="{1EC50221-7783-442A-8662-669F09220956}"/>
    <cellStyle name="Normal 8 2" xfId="65" xr:uid="{A3182967-5D6A-42DB-9DA9-1B77D9CBAEB3}"/>
    <cellStyle name="Normal 9" xfId="66" xr:uid="{25F3B15A-BD7C-4D01-80DD-2913FD25A24C}"/>
    <cellStyle name="vnhead1" xfId="67" xr:uid="{2D9C171D-7E31-45CF-94BA-DE06DF24A546}"/>
    <cellStyle name="vnhead3" xfId="68" xr:uid="{B6E5EB02-CCD7-48C3-9D04-EC7540839AA4}"/>
    <cellStyle name="vntxt1" xfId="69" xr:uid="{B75CEE72-774A-4915-9942-C67843BCDF6C}"/>
    <cellStyle name="vntxt2" xfId="70" xr:uid="{CAE8B9E5-F838-4200-B9BB-02F7B3E7D703}"/>
    <cellStyle name=" [0.00]_ Att. 1- Cover" xfId="71" xr:uid="{F62AEA38-2E07-4FC5-B83B-D5B5D4B5CC5B}"/>
    <cellStyle name="_ Att. 1- Cover" xfId="72" xr:uid="{550449E2-399F-46E0-B110-B8CBEAB5F036}"/>
    <cellStyle name="?_ Att. 1- Cover" xfId="73" xr:uid="{C6234A71-28D7-40AB-9CCA-A432D2E0BF79}"/>
    <cellStyle name="똿뗦먛귟 [0.00]_PRODUCT DETAIL Q1" xfId="74" xr:uid="{AAB553E8-536E-4BA5-B7A8-8895F19B0918}"/>
    <cellStyle name="똿뗦먛귟_PRODUCT DETAIL Q1" xfId="75" xr:uid="{3F04B616-13E5-4BAD-B635-4ED39357BAE2}"/>
    <cellStyle name="믅됞 [0.00]_PRODUCT DETAIL Q1" xfId="76" xr:uid="{3E8B5C2F-3563-4A54-AA06-045B24A775C0}"/>
    <cellStyle name="믅됞_PRODUCT DETAIL Q1" xfId="77" xr:uid="{7B50EA00-06BE-4F27-81C1-1F11DFE1F3E9}"/>
    <cellStyle name="백분율_95" xfId="78" xr:uid="{D66B863B-6FF5-4722-B00C-04963195B749}"/>
    <cellStyle name="뷭?_BOOKSHIP" xfId="79" xr:uid="{D123D9EC-4F75-4CD8-9348-C5D3A26B9EAE}"/>
    <cellStyle name="콤마 [0]_1202" xfId="80" xr:uid="{F3C39702-128F-4342-A09C-109E845F4C3F}"/>
    <cellStyle name="콤마_1202" xfId="81" xr:uid="{1891FF6A-FB2E-4DED-9BC6-C9284A50262A}"/>
    <cellStyle name="통화 [0]_1202" xfId="82" xr:uid="{1832793D-0A41-41F8-B3CA-7DA81A177A27}"/>
    <cellStyle name="통화_1202" xfId="83" xr:uid="{CE9CB525-10B1-41EC-BD9E-209BB7B3A0D0}"/>
    <cellStyle name="표준_(정보부문)월별인원계획" xfId="84" xr:uid="{2F8309DB-350A-4A6E-8270-62F5531A99D6}"/>
    <cellStyle name="一般_99Q3647-ALL-CAS2" xfId="85" xr:uid="{DFCD65AC-AF63-4772-965C-99136CD3A74B}"/>
    <cellStyle name="千分位[0]_Book1" xfId="86" xr:uid="{0A0E0412-3BFC-429D-B179-68F6BDA6A3CD}"/>
    <cellStyle name="千分位_99Q3647-ALL-CAS2" xfId="87" xr:uid="{6AF1D863-1D5C-437A-8BCF-2813FB0974C0}"/>
    <cellStyle name="貨幣 [0]_Book1" xfId="88" xr:uid="{BFC6DD02-9613-4616-8CB0-47D2BF327420}"/>
    <cellStyle name="貨幣[0]_BRE" xfId="89" xr:uid="{37E31493-ABB8-476D-AB0D-0AC64A4A02DA}"/>
    <cellStyle name="貨幣_Book1" xfId="90" xr:uid="{73362ECF-7FF4-421B-896E-8F37F9EB3E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18"/>
  <sheetViews>
    <sheetView topLeftCell="E1" zoomScale="70" zoomScaleNormal="70" zoomScaleSheetLayoutView="100" workbookViewId="0">
      <selection activeCell="H8" sqref="H8"/>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50" customFormat="1" ht="47.25" customHeight="1">
      <c r="A1" s="50" t="str">
        <f t="shared" ref="A1:A99" si="0">$G1&amp;"+1"</f>
        <v>BH149DT+1</v>
      </c>
      <c r="B1" s="50" t="str">
        <f t="shared" ref="B1:B99" si="1">$G1&amp;"+2"</f>
        <v>BH149DT+2</v>
      </c>
      <c r="C1" s="50" t="str">
        <f t="shared" ref="C1:C99" si="2">$G1&amp;"+3"</f>
        <v>BH149DT+3</v>
      </c>
      <c r="D1" s="50" t="str">
        <f t="shared" ref="D1:D99" si="3">$G1&amp;"+4"</f>
        <v>BH149DT+4</v>
      </c>
      <c r="E1" s="50" t="s">
        <v>14</v>
      </c>
      <c r="F1" s="52">
        <v>149</v>
      </c>
      <c r="G1" s="93" t="s">
        <v>26</v>
      </c>
      <c r="H1" s="51" t="s">
        <v>39</v>
      </c>
      <c r="I1" s="94" t="s">
        <v>16</v>
      </c>
      <c r="J1" s="51" t="s">
        <v>39</v>
      </c>
      <c r="K1" s="94" t="s">
        <v>29</v>
      </c>
      <c r="L1" s="95">
        <v>7000</v>
      </c>
      <c r="M1" s="95">
        <v>4000</v>
      </c>
      <c r="N1" s="95">
        <v>2900</v>
      </c>
      <c r="O1" s="95">
        <v>1800</v>
      </c>
      <c r="P1" s="95" t="e">
        <f>VLOOKUP(G1&amp;"Vị trí 1",#REF!,9,0)</f>
        <v>#REF!</v>
      </c>
      <c r="Q1" s="95" t="e">
        <f>VLOOKUP(G1&amp;"Vị trí 2",#REF!,9,0)</f>
        <v>#REF!</v>
      </c>
      <c r="R1" s="95" t="e">
        <f>VLOOKUP(G1&amp;"Vị trí 3",#REF!,9,0)</f>
        <v>#REF!</v>
      </c>
      <c r="S1" s="95" t="e">
        <f>VLOOKUP(G1&amp;"Vị trí 4",#REF!,9,0)</f>
        <v>#REF!</v>
      </c>
      <c r="T1" s="58" t="e">
        <f>VLOOKUP(A1,#REF!,32,0)</f>
        <v>#REF!</v>
      </c>
      <c r="U1" s="58"/>
      <c r="V1" s="58"/>
      <c r="W1" s="58"/>
      <c r="X1" s="59" t="e">
        <f>T1/L1</f>
        <v>#REF!</v>
      </c>
      <c r="Y1" s="59"/>
      <c r="Z1" s="59"/>
      <c r="AA1" s="59"/>
      <c r="AB1" s="58"/>
      <c r="AC1" s="58"/>
      <c r="AD1" s="58"/>
      <c r="AE1" s="58"/>
      <c r="AF1" s="59"/>
      <c r="AG1" s="59"/>
      <c r="AH1" s="59"/>
      <c r="AI1" s="59"/>
      <c r="AJ1" s="53">
        <v>3.05</v>
      </c>
      <c r="AK1" s="60"/>
      <c r="AL1" s="60" t="e">
        <f>AJ1*#REF!/#REF!</f>
        <v>#REF!</v>
      </c>
      <c r="AM1" s="96" t="e">
        <f t="shared" ref="AM1:AP99" si="4">L1*$AL1</f>
        <v>#REF!</v>
      </c>
      <c r="AN1" s="96" t="e">
        <f t="shared" si="4"/>
        <v>#REF!</v>
      </c>
      <c r="AO1" s="96" t="e">
        <f t="shared" si="4"/>
        <v>#REF!</v>
      </c>
      <c r="AP1" s="96" t="e">
        <f t="shared" si="4"/>
        <v>#REF!</v>
      </c>
      <c r="AQ1" s="97" t="e">
        <f t="shared" ref="AQ1:AT99" si="5">IF(AM1&lt;1000,ROUND(AM1,-1),ROUND(AM1,-2))</f>
        <v>#REF!</v>
      </c>
      <c r="AR1" s="97" t="e">
        <f t="shared" si="5"/>
        <v>#REF!</v>
      </c>
      <c r="AS1" s="97" t="e">
        <f t="shared" si="5"/>
        <v>#REF!</v>
      </c>
      <c r="AT1" s="97" t="e">
        <f t="shared" si="5"/>
        <v>#REF!</v>
      </c>
      <c r="AU1" s="98" t="e">
        <f>AM1*0.15</f>
        <v>#REF!</v>
      </c>
      <c r="AV1" s="61" t="s">
        <v>14</v>
      </c>
      <c r="AW1" s="62">
        <v>7000</v>
      </c>
      <c r="AX1" s="63">
        <v>3919.9999999999995</v>
      </c>
      <c r="AY1" s="63">
        <v>3220</v>
      </c>
      <c r="AZ1" s="63">
        <v>1959.9999999999998</v>
      </c>
      <c r="BA1" s="58">
        <v>6000</v>
      </c>
      <c r="BB1" s="58">
        <v>3360</v>
      </c>
      <c r="BC1" s="58">
        <v>2760</v>
      </c>
      <c r="BD1" s="58">
        <v>1680</v>
      </c>
      <c r="BE1" s="99" t="e">
        <f>AT1-AU1</f>
        <v>#REF!</v>
      </c>
    </row>
    <row r="2" spans="1:59" s="25" customFormat="1" ht="47.25" hidden="1" customHeight="1">
      <c r="F2" s="27"/>
      <c r="G2" s="30"/>
      <c r="H2" s="26"/>
      <c r="I2" s="26"/>
      <c r="J2" s="26"/>
      <c r="K2" s="26"/>
      <c r="L2" s="31"/>
      <c r="M2" s="31"/>
      <c r="N2" s="31"/>
      <c r="O2" s="31"/>
      <c r="P2" s="31"/>
      <c r="Q2" s="31"/>
      <c r="R2" s="31"/>
      <c r="S2" s="31"/>
      <c r="T2" s="54"/>
      <c r="U2" s="54"/>
      <c r="V2" s="54"/>
      <c r="W2" s="54"/>
      <c r="X2" s="55"/>
      <c r="Y2" s="55"/>
      <c r="Z2" s="55"/>
      <c r="AA2" s="55"/>
      <c r="AB2" s="54"/>
      <c r="AC2" s="54"/>
      <c r="AD2" s="54"/>
      <c r="AE2" s="54"/>
      <c r="AF2" s="55"/>
      <c r="AG2" s="55"/>
      <c r="AH2" s="55"/>
      <c r="AI2" s="55"/>
      <c r="AJ2" s="28"/>
      <c r="AK2" s="56"/>
      <c r="AL2" s="56"/>
      <c r="AM2" s="71"/>
      <c r="AN2" s="71"/>
      <c r="AO2" s="71"/>
      <c r="AP2" s="71"/>
      <c r="AQ2" s="72"/>
      <c r="AR2" s="72"/>
      <c r="AS2" s="72"/>
      <c r="AT2" s="72"/>
      <c r="AU2" s="73"/>
      <c r="AV2" s="57"/>
      <c r="AW2" s="74"/>
      <c r="AX2" s="75"/>
      <c r="AY2" s="75"/>
      <c r="AZ2" s="75"/>
      <c r="BA2" s="54"/>
      <c r="BB2" s="54"/>
      <c r="BC2" s="54"/>
      <c r="BD2" s="54"/>
      <c r="BE2" s="32"/>
    </row>
    <row r="3" spans="1:59" s="25" customFormat="1" ht="47.25" hidden="1" customHeight="1">
      <c r="F3" s="27"/>
      <c r="G3" s="30"/>
      <c r="H3" s="26"/>
      <c r="I3" s="26"/>
      <c r="J3" s="26"/>
      <c r="K3" s="26"/>
      <c r="L3" s="31"/>
      <c r="M3" s="31"/>
      <c r="N3" s="31"/>
      <c r="O3" s="31"/>
      <c r="P3" s="31"/>
      <c r="Q3" s="31"/>
      <c r="R3" s="31"/>
      <c r="S3" s="31"/>
      <c r="T3" s="54"/>
      <c r="U3" s="54"/>
      <c r="V3" s="54"/>
      <c r="W3" s="54"/>
      <c r="X3" s="55"/>
      <c r="Y3" s="55"/>
      <c r="Z3" s="55"/>
      <c r="AA3" s="55"/>
      <c r="AB3" s="54"/>
      <c r="AC3" s="54"/>
      <c r="AD3" s="54"/>
      <c r="AE3" s="54"/>
      <c r="AF3" s="55"/>
      <c r="AG3" s="55"/>
      <c r="AH3" s="55"/>
      <c r="AI3" s="55"/>
      <c r="AJ3" s="28"/>
      <c r="AK3" s="56"/>
      <c r="AL3" s="56"/>
      <c r="AM3" s="71"/>
      <c r="AN3" s="71"/>
      <c r="AO3" s="71"/>
      <c r="AP3" s="71"/>
      <c r="AQ3" s="72"/>
      <c r="AR3" s="72"/>
      <c r="AS3" s="72"/>
      <c r="AT3" s="72"/>
      <c r="AU3" s="73"/>
      <c r="AV3" s="57"/>
      <c r="AW3" s="74"/>
      <c r="AX3" s="75"/>
      <c r="AY3" s="75"/>
      <c r="AZ3" s="75"/>
      <c r="BA3" s="54"/>
      <c r="BB3" s="54"/>
      <c r="BC3" s="54"/>
      <c r="BD3" s="54"/>
      <c r="BE3" s="32"/>
    </row>
    <row r="4" spans="1:59" s="25" customFormat="1" ht="47.25" hidden="1" customHeight="1">
      <c r="F4" s="27"/>
      <c r="G4" s="30"/>
      <c r="H4" s="26"/>
      <c r="I4" s="26"/>
      <c r="J4" s="26"/>
      <c r="K4" s="26"/>
      <c r="L4" s="31"/>
      <c r="M4" s="31"/>
      <c r="N4" s="31"/>
      <c r="O4" s="31"/>
      <c r="P4" s="31"/>
      <c r="Q4" s="31"/>
      <c r="R4" s="31"/>
      <c r="S4" s="31"/>
      <c r="T4" s="54"/>
      <c r="U4" s="54"/>
      <c r="V4" s="54"/>
      <c r="W4" s="54"/>
      <c r="X4" s="55"/>
      <c r="Y4" s="55"/>
      <c r="Z4" s="55"/>
      <c r="AA4" s="55"/>
      <c r="AB4" s="54"/>
      <c r="AC4" s="54"/>
      <c r="AD4" s="54"/>
      <c r="AE4" s="54"/>
      <c r="AF4" s="55"/>
      <c r="AG4" s="55"/>
      <c r="AH4" s="55"/>
      <c r="AI4" s="55"/>
      <c r="AJ4" s="28"/>
      <c r="AK4" s="56"/>
      <c r="AL4" s="56"/>
      <c r="AM4" s="71"/>
      <c r="AN4" s="71"/>
      <c r="AO4" s="71"/>
      <c r="AP4" s="71"/>
      <c r="AQ4" s="72"/>
      <c r="AR4" s="72"/>
      <c r="AS4" s="72"/>
      <c r="AT4" s="72"/>
      <c r="AU4" s="73"/>
      <c r="AV4" s="57"/>
      <c r="AW4" s="74"/>
      <c r="AX4" s="75"/>
      <c r="AY4" s="75"/>
      <c r="AZ4" s="75"/>
      <c r="BA4" s="54"/>
      <c r="BB4" s="54"/>
      <c r="BC4" s="54"/>
      <c r="BD4" s="54"/>
      <c r="BE4" s="32"/>
    </row>
    <row r="5" spans="1:59" s="25" customFormat="1" ht="47.25" hidden="1" customHeight="1">
      <c r="F5" s="27"/>
      <c r="G5" s="30"/>
      <c r="H5" s="26"/>
      <c r="I5" s="26"/>
      <c r="J5" s="26"/>
      <c r="K5" s="26"/>
      <c r="L5" s="31"/>
      <c r="M5" s="31"/>
      <c r="N5" s="31"/>
      <c r="O5" s="31"/>
      <c r="P5" s="31"/>
      <c r="Q5" s="31"/>
      <c r="R5" s="31"/>
      <c r="S5" s="31"/>
      <c r="T5" s="54"/>
      <c r="U5" s="54"/>
      <c r="V5" s="54"/>
      <c r="W5" s="54"/>
      <c r="X5" s="55"/>
      <c r="Y5" s="55"/>
      <c r="Z5" s="55"/>
      <c r="AA5" s="55"/>
      <c r="AB5" s="54"/>
      <c r="AC5" s="54"/>
      <c r="AD5" s="54"/>
      <c r="AE5" s="54"/>
      <c r="AF5" s="55"/>
      <c r="AG5" s="55"/>
      <c r="AH5" s="55"/>
      <c r="AI5" s="55"/>
      <c r="AJ5" s="28"/>
      <c r="AK5" s="56"/>
      <c r="AL5" s="56"/>
      <c r="AM5" s="71"/>
      <c r="AN5" s="71"/>
      <c r="AO5" s="71"/>
      <c r="AP5" s="71"/>
      <c r="AQ5" s="72"/>
      <c r="AR5" s="72"/>
      <c r="AS5" s="72"/>
      <c r="AT5" s="72"/>
      <c r="AU5" s="73"/>
      <c r="AV5" s="57"/>
      <c r="AW5" s="74"/>
      <c r="AX5" s="75"/>
      <c r="AY5" s="75"/>
      <c r="AZ5" s="75"/>
      <c r="BA5" s="54"/>
      <c r="BB5" s="54"/>
      <c r="BC5" s="54"/>
      <c r="BD5" s="54"/>
      <c r="BE5" s="32"/>
    </row>
    <row r="6" spans="1:59" s="25" customFormat="1" ht="47.25" hidden="1" customHeight="1">
      <c r="F6" s="27"/>
      <c r="G6" s="30"/>
      <c r="H6" s="26"/>
      <c r="I6" s="26"/>
      <c r="J6" s="26"/>
      <c r="K6" s="26"/>
      <c r="L6" s="31"/>
      <c r="M6" s="31"/>
      <c r="N6" s="31"/>
      <c r="O6" s="31"/>
      <c r="P6" s="31"/>
      <c r="Q6" s="31"/>
      <c r="R6" s="31"/>
      <c r="S6" s="31"/>
      <c r="T6" s="54"/>
      <c r="U6" s="54"/>
      <c r="V6" s="54"/>
      <c r="W6" s="54"/>
      <c r="X6" s="55"/>
      <c r="Y6" s="55"/>
      <c r="Z6" s="55"/>
      <c r="AA6" s="55"/>
      <c r="AB6" s="54"/>
      <c r="AC6" s="54"/>
      <c r="AD6" s="54"/>
      <c r="AE6" s="54"/>
      <c r="AF6" s="55"/>
      <c r="AG6" s="55"/>
      <c r="AH6" s="55"/>
      <c r="AI6" s="55"/>
      <c r="AJ6" s="28"/>
      <c r="AK6" s="56"/>
      <c r="AL6" s="56"/>
      <c r="AM6" s="71"/>
      <c r="AN6" s="71"/>
      <c r="AO6" s="71"/>
      <c r="AP6" s="71"/>
      <c r="AQ6" s="72"/>
      <c r="AR6" s="72"/>
      <c r="AS6" s="72"/>
      <c r="AT6" s="72"/>
      <c r="AU6" s="73"/>
      <c r="AV6" s="57"/>
      <c r="AW6" s="74"/>
      <c r="AX6" s="75"/>
      <c r="AY6" s="75"/>
      <c r="AZ6" s="75"/>
      <c r="BA6" s="54"/>
      <c r="BB6" s="54"/>
      <c r="BC6" s="54"/>
      <c r="BD6" s="54"/>
      <c r="BE6" s="32"/>
    </row>
    <row r="7" spans="1:59" s="25" customFormat="1" ht="47.25" hidden="1" customHeight="1">
      <c r="F7" s="27"/>
      <c r="G7" s="30"/>
      <c r="H7" s="26"/>
      <c r="I7" s="26"/>
      <c r="J7" s="26"/>
      <c r="K7" s="26"/>
      <c r="L7" s="31"/>
      <c r="M7" s="31"/>
      <c r="N7" s="31"/>
      <c r="O7" s="31"/>
      <c r="P7" s="31"/>
      <c r="Q7" s="31"/>
      <c r="R7" s="31"/>
      <c r="S7" s="31"/>
      <c r="T7" s="54"/>
      <c r="U7" s="54"/>
      <c r="V7" s="54"/>
      <c r="W7" s="54"/>
      <c r="X7" s="55"/>
      <c r="Y7" s="55"/>
      <c r="Z7" s="55"/>
      <c r="AA7" s="55"/>
      <c r="AB7" s="54"/>
      <c r="AC7" s="54"/>
      <c r="AD7" s="54"/>
      <c r="AE7" s="54"/>
      <c r="AF7" s="55"/>
      <c r="AG7" s="55"/>
      <c r="AH7" s="55"/>
      <c r="AI7" s="55"/>
      <c r="AJ7" s="28"/>
      <c r="AK7" s="56"/>
      <c r="AL7" s="56"/>
      <c r="AM7" s="71"/>
      <c r="AN7" s="71"/>
      <c r="AO7" s="71"/>
      <c r="AP7" s="71"/>
      <c r="AQ7" s="72"/>
      <c r="AR7" s="72"/>
      <c r="AS7" s="72"/>
      <c r="AT7" s="72"/>
      <c r="AU7" s="73"/>
      <c r="AV7" s="57"/>
      <c r="AW7" s="74"/>
      <c r="AX7" s="75"/>
      <c r="AY7" s="75"/>
      <c r="AZ7" s="75"/>
      <c r="BA7" s="54"/>
      <c r="BB7" s="54"/>
      <c r="BC7" s="54"/>
      <c r="BD7" s="54"/>
      <c r="BE7" s="32"/>
    </row>
    <row r="8" spans="1:59" s="17" customFormat="1" ht="45" customHeight="1">
      <c r="A8" s="25" t="str">
        <f t="shared" si="0"/>
        <v>BH166DT+1</v>
      </c>
      <c r="B8" s="25" t="str">
        <f t="shared" si="1"/>
        <v>BH166DT+2</v>
      </c>
      <c r="C8" s="25" t="str">
        <f t="shared" si="2"/>
        <v>BH166DT+3</v>
      </c>
      <c r="D8" s="25" t="str">
        <f t="shared" si="3"/>
        <v>BH166DT+4</v>
      </c>
      <c r="E8" s="25" t="s">
        <v>14</v>
      </c>
      <c r="F8" s="27">
        <v>166</v>
      </c>
      <c r="G8" s="30" t="s">
        <v>42</v>
      </c>
      <c r="H8" s="26" t="s">
        <v>49</v>
      </c>
      <c r="I8" s="26" t="s">
        <v>79</v>
      </c>
      <c r="J8" s="26" t="s">
        <v>43</v>
      </c>
      <c r="K8" s="26" t="s">
        <v>70</v>
      </c>
      <c r="L8" s="31">
        <v>5000</v>
      </c>
      <c r="M8" s="31">
        <v>3000</v>
      </c>
      <c r="N8" s="31">
        <v>1800</v>
      </c>
      <c r="O8" s="31">
        <v>1500</v>
      </c>
      <c r="P8" s="31" t="e">
        <f>VLOOKUP(G8&amp;"Vị trí 1",#REF!,9,0)</f>
        <v>#REF!</v>
      </c>
      <c r="Q8" s="31" t="e">
        <f>VLOOKUP(G8&amp;"Vị trí 2",#REF!,9,0)</f>
        <v>#REF!</v>
      </c>
      <c r="R8" s="31" t="e">
        <f>VLOOKUP(G8&amp;"Vị trí 3",#REF!,9,0)</f>
        <v>#REF!</v>
      </c>
      <c r="S8" s="31" t="e">
        <f>VLOOKUP(G8&amp;"Vị trí 4",#REF!,9,0)</f>
        <v>#REF!</v>
      </c>
      <c r="T8" s="54"/>
      <c r="U8" s="54" t="e">
        <f>VLOOKUP(B8,#REF!,32,0)</f>
        <v>#REF!</v>
      </c>
      <c r="V8" s="54"/>
      <c r="W8" s="54"/>
      <c r="X8" s="55"/>
      <c r="Y8" s="55" t="e">
        <f>U8/M8</f>
        <v>#REF!</v>
      </c>
      <c r="Z8" s="55"/>
      <c r="AA8" s="55"/>
      <c r="AB8" s="54"/>
      <c r="AC8" s="54"/>
      <c r="AD8" s="54"/>
      <c r="AE8" s="54"/>
      <c r="AF8" s="55"/>
      <c r="AG8" s="55"/>
      <c r="AH8" s="55"/>
      <c r="AI8" s="55"/>
      <c r="AJ8" s="28">
        <v>3.05</v>
      </c>
      <c r="AK8" s="56"/>
      <c r="AL8" s="56" t="e">
        <f>AJ8*#REF!/#REF!</f>
        <v>#REF!</v>
      </c>
      <c r="AM8" s="71" t="e">
        <f t="shared" si="4"/>
        <v>#REF!</v>
      </c>
      <c r="AN8" s="71" t="e">
        <f t="shared" si="4"/>
        <v>#REF!</v>
      </c>
      <c r="AO8" s="71" t="e">
        <f t="shared" si="4"/>
        <v>#REF!</v>
      </c>
      <c r="AP8" s="71" t="e">
        <f t="shared" si="4"/>
        <v>#REF!</v>
      </c>
      <c r="AQ8" s="72" t="e">
        <f t="shared" si="5"/>
        <v>#REF!</v>
      </c>
      <c r="AR8" s="72" t="e">
        <f t="shared" si="5"/>
        <v>#REF!</v>
      </c>
      <c r="AS8" s="72" t="e">
        <f t="shared" si="5"/>
        <v>#REF!</v>
      </c>
      <c r="AT8" s="72" t="e">
        <f t="shared" si="5"/>
        <v>#REF!</v>
      </c>
      <c r="AU8" s="73" t="e">
        <f>AM8*0.15</f>
        <v>#REF!</v>
      </c>
      <c r="AV8" s="57" t="s">
        <v>15</v>
      </c>
      <c r="AW8" s="74"/>
      <c r="AX8" s="75"/>
      <c r="AY8" s="75"/>
      <c r="AZ8" s="75"/>
      <c r="BA8" s="54"/>
      <c r="BB8" s="54"/>
      <c r="BC8" s="54"/>
      <c r="BD8" s="54"/>
      <c r="BE8" s="32" t="e">
        <f>AT8-AU8</f>
        <v>#REF!</v>
      </c>
      <c r="BG8" s="17" t="s">
        <v>50</v>
      </c>
    </row>
    <row r="9" spans="1:59" s="17" customFormat="1" ht="45" hidden="1" customHeight="1">
      <c r="A9" s="25"/>
      <c r="B9" s="25"/>
      <c r="C9" s="25"/>
      <c r="D9" s="25"/>
      <c r="E9" s="25"/>
      <c r="F9" s="27"/>
      <c r="G9" s="30"/>
      <c r="H9" s="26"/>
      <c r="I9" s="26"/>
      <c r="J9" s="26"/>
      <c r="K9" s="26"/>
      <c r="L9" s="31"/>
      <c r="M9" s="31"/>
      <c r="N9" s="31"/>
      <c r="O9" s="31"/>
      <c r="P9" s="31"/>
      <c r="Q9" s="31"/>
      <c r="R9" s="31"/>
      <c r="S9" s="31"/>
      <c r="T9" s="54"/>
      <c r="U9" s="54"/>
      <c r="V9" s="54"/>
      <c r="W9" s="54"/>
      <c r="X9" s="55"/>
      <c r="Y9" s="55"/>
      <c r="Z9" s="55"/>
      <c r="AA9" s="55"/>
      <c r="AB9" s="54"/>
      <c r="AC9" s="54"/>
      <c r="AD9" s="54"/>
      <c r="AE9" s="54"/>
      <c r="AF9" s="55"/>
      <c r="AG9" s="55"/>
      <c r="AH9" s="55"/>
      <c r="AI9" s="55"/>
      <c r="AJ9" s="28"/>
      <c r="AK9" s="56"/>
      <c r="AL9" s="56"/>
      <c r="AM9" s="71"/>
      <c r="AN9" s="71"/>
      <c r="AO9" s="71"/>
      <c r="AP9" s="71"/>
      <c r="AQ9" s="72"/>
      <c r="AR9" s="72"/>
      <c r="AS9" s="72"/>
      <c r="AT9" s="72"/>
      <c r="AU9" s="73"/>
      <c r="AV9" s="57"/>
      <c r="AW9" s="74"/>
      <c r="AX9" s="75"/>
      <c r="AY9" s="75"/>
      <c r="AZ9" s="75"/>
      <c r="BA9" s="54"/>
      <c r="BB9" s="54"/>
      <c r="BC9" s="54"/>
      <c r="BD9" s="54"/>
      <c r="BE9" s="32"/>
    </row>
    <row r="10" spans="1:59" s="17" customFormat="1" ht="45" hidden="1" customHeight="1">
      <c r="A10" s="25"/>
      <c r="B10" s="25"/>
      <c r="C10" s="25"/>
      <c r="D10" s="25"/>
      <c r="E10" s="25"/>
      <c r="F10" s="27"/>
      <c r="G10" s="30"/>
      <c r="H10" s="26"/>
      <c r="I10" s="26"/>
      <c r="J10" s="26"/>
      <c r="K10" s="26"/>
      <c r="L10" s="31"/>
      <c r="M10" s="31"/>
      <c r="N10" s="31"/>
      <c r="O10" s="31"/>
      <c r="P10" s="31"/>
      <c r="Q10" s="31"/>
      <c r="R10" s="31"/>
      <c r="S10" s="31"/>
      <c r="T10" s="54"/>
      <c r="U10" s="54"/>
      <c r="V10" s="54"/>
      <c r="W10" s="54"/>
      <c r="X10" s="55"/>
      <c r="Y10" s="55"/>
      <c r="Z10" s="55"/>
      <c r="AA10" s="55"/>
      <c r="AB10" s="54"/>
      <c r="AC10" s="54"/>
      <c r="AD10" s="54"/>
      <c r="AE10" s="54"/>
      <c r="AF10" s="55"/>
      <c r="AG10" s="55"/>
      <c r="AH10" s="55"/>
      <c r="AI10" s="55"/>
      <c r="AJ10" s="28"/>
      <c r="AK10" s="56"/>
      <c r="AL10" s="56"/>
      <c r="AM10" s="71"/>
      <c r="AN10" s="71"/>
      <c r="AO10" s="71"/>
      <c r="AP10" s="71"/>
      <c r="AQ10" s="72"/>
      <c r="AR10" s="72"/>
      <c r="AS10" s="72"/>
      <c r="AT10" s="72"/>
      <c r="AU10" s="73"/>
      <c r="AV10" s="57"/>
      <c r="AW10" s="74"/>
      <c r="AX10" s="75"/>
      <c r="AY10" s="75"/>
      <c r="AZ10" s="75"/>
      <c r="BA10" s="54"/>
      <c r="BB10" s="54"/>
      <c r="BC10" s="54"/>
      <c r="BD10" s="54"/>
      <c r="BE10" s="32"/>
    </row>
    <row r="11" spans="1:59" s="17" customFormat="1" ht="45" hidden="1" customHeight="1">
      <c r="A11" s="25"/>
      <c r="B11" s="25"/>
      <c r="C11" s="25"/>
      <c r="D11" s="25"/>
      <c r="E11" s="25"/>
      <c r="F11" s="27"/>
      <c r="G11" s="30"/>
      <c r="H11" s="26"/>
      <c r="I11" s="26"/>
      <c r="J11" s="26"/>
      <c r="K11" s="26"/>
      <c r="L11" s="31"/>
      <c r="M11" s="31"/>
      <c r="N11" s="31"/>
      <c r="O11" s="31"/>
      <c r="P11" s="31"/>
      <c r="Q11" s="31"/>
      <c r="R11" s="31"/>
      <c r="S11" s="31"/>
      <c r="T11" s="54"/>
      <c r="U11" s="54"/>
      <c r="V11" s="54"/>
      <c r="W11" s="54"/>
      <c r="X11" s="55"/>
      <c r="Y11" s="55"/>
      <c r="Z11" s="55"/>
      <c r="AA11" s="55"/>
      <c r="AB11" s="54"/>
      <c r="AC11" s="54"/>
      <c r="AD11" s="54"/>
      <c r="AE11" s="54"/>
      <c r="AF11" s="55"/>
      <c r="AG11" s="55"/>
      <c r="AH11" s="55"/>
      <c r="AI11" s="55"/>
      <c r="AJ11" s="28"/>
      <c r="AK11" s="56"/>
      <c r="AL11" s="56"/>
      <c r="AM11" s="71"/>
      <c r="AN11" s="71"/>
      <c r="AO11" s="71"/>
      <c r="AP11" s="71"/>
      <c r="AQ11" s="72"/>
      <c r="AR11" s="72"/>
      <c r="AS11" s="72"/>
      <c r="AT11" s="72"/>
      <c r="AU11" s="73"/>
      <c r="AV11" s="57"/>
      <c r="AW11" s="74"/>
      <c r="AX11" s="75"/>
      <c r="AY11" s="75"/>
      <c r="AZ11" s="75"/>
      <c r="BA11" s="54"/>
      <c r="BB11" s="54"/>
      <c r="BC11" s="54"/>
      <c r="BD11" s="54"/>
      <c r="BE11" s="32"/>
    </row>
    <row r="12" spans="1:59" s="17" customFormat="1" ht="45" hidden="1" customHeight="1">
      <c r="A12" s="25"/>
      <c r="B12" s="25"/>
      <c r="C12" s="25"/>
      <c r="D12" s="25"/>
      <c r="E12" s="25"/>
      <c r="F12" s="27"/>
      <c r="G12" s="30"/>
      <c r="H12" s="26"/>
      <c r="I12" s="26"/>
      <c r="J12" s="26"/>
      <c r="K12" s="26"/>
      <c r="L12" s="31"/>
      <c r="M12" s="31"/>
      <c r="N12" s="31"/>
      <c r="O12" s="31"/>
      <c r="P12" s="31"/>
      <c r="Q12" s="31"/>
      <c r="R12" s="31"/>
      <c r="S12" s="31"/>
      <c r="T12" s="54"/>
      <c r="U12" s="54"/>
      <c r="V12" s="54"/>
      <c r="W12" s="54"/>
      <c r="X12" s="55"/>
      <c r="Y12" s="55"/>
      <c r="Z12" s="55"/>
      <c r="AA12" s="55"/>
      <c r="AB12" s="54"/>
      <c r="AC12" s="54"/>
      <c r="AD12" s="54"/>
      <c r="AE12" s="54"/>
      <c r="AF12" s="55"/>
      <c r="AG12" s="55"/>
      <c r="AH12" s="55"/>
      <c r="AI12" s="55"/>
      <c r="AJ12" s="28"/>
      <c r="AK12" s="56"/>
      <c r="AL12" s="56"/>
      <c r="AM12" s="71"/>
      <c r="AN12" s="71"/>
      <c r="AO12" s="71"/>
      <c r="AP12" s="71"/>
      <c r="AQ12" s="72"/>
      <c r="AR12" s="72"/>
      <c r="AS12" s="72"/>
      <c r="AT12" s="72"/>
      <c r="AU12" s="73"/>
      <c r="AV12" s="57"/>
      <c r="AW12" s="74"/>
      <c r="AX12" s="75"/>
      <c r="AY12" s="75"/>
      <c r="AZ12" s="75"/>
      <c r="BA12" s="54"/>
      <c r="BB12" s="54"/>
      <c r="BC12" s="54"/>
      <c r="BD12" s="54"/>
      <c r="BE12" s="32"/>
    </row>
    <row r="13" spans="1:59" s="17" customFormat="1" ht="45" hidden="1" customHeight="1">
      <c r="A13" s="25"/>
      <c r="B13" s="25"/>
      <c r="C13" s="25"/>
      <c r="D13" s="25"/>
      <c r="E13" s="25"/>
      <c r="F13" s="27"/>
      <c r="G13" s="30"/>
      <c r="H13" s="26"/>
      <c r="I13" s="26"/>
      <c r="J13" s="26"/>
      <c r="K13" s="26"/>
      <c r="L13" s="31"/>
      <c r="M13" s="31"/>
      <c r="N13" s="31"/>
      <c r="O13" s="31"/>
      <c r="P13" s="31"/>
      <c r="Q13" s="31"/>
      <c r="R13" s="31"/>
      <c r="S13" s="31"/>
      <c r="T13" s="54"/>
      <c r="U13" s="54"/>
      <c r="V13" s="54"/>
      <c r="W13" s="54"/>
      <c r="X13" s="55"/>
      <c r="Y13" s="55"/>
      <c r="Z13" s="55"/>
      <c r="AA13" s="55"/>
      <c r="AB13" s="54"/>
      <c r="AC13" s="54"/>
      <c r="AD13" s="54"/>
      <c r="AE13" s="54"/>
      <c r="AF13" s="55"/>
      <c r="AG13" s="55"/>
      <c r="AH13" s="55"/>
      <c r="AI13" s="55"/>
      <c r="AJ13" s="28"/>
      <c r="AK13" s="56"/>
      <c r="AL13" s="56"/>
      <c r="AM13" s="71"/>
      <c r="AN13" s="71"/>
      <c r="AO13" s="71"/>
      <c r="AP13" s="71"/>
      <c r="AQ13" s="72"/>
      <c r="AR13" s="72"/>
      <c r="AS13" s="72"/>
      <c r="AT13" s="72"/>
      <c r="AU13" s="73"/>
      <c r="AV13" s="57"/>
      <c r="AW13" s="74"/>
      <c r="AX13" s="75"/>
      <c r="AY13" s="75"/>
      <c r="AZ13" s="75"/>
      <c r="BA13" s="54"/>
      <c r="BB13" s="54"/>
      <c r="BC13" s="54"/>
      <c r="BD13" s="54"/>
      <c r="BE13" s="32"/>
    </row>
    <row r="14" spans="1:59" s="17" customFormat="1" ht="45" hidden="1" customHeight="1">
      <c r="A14" s="25"/>
      <c r="B14" s="25"/>
      <c r="C14" s="25"/>
      <c r="D14" s="25"/>
      <c r="E14" s="25"/>
      <c r="F14" s="27"/>
      <c r="G14" s="30"/>
      <c r="H14" s="26"/>
      <c r="I14" s="26"/>
      <c r="J14" s="26"/>
      <c r="K14" s="26"/>
      <c r="L14" s="31"/>
      <c r="M14" s="31"/>
      <c r="N14" s="31"/>
      <c r="O14" s="31"/>
      <c r="P14" s="31"/>
      <c r="Q14" s="31"/>
      <c r="R14" s="31"/>
      <c r="S14" s="31"/>
      <c r="T14" s="54"/>
      <c r="U14" s="54"/>
      <c r="V14" s="54"/>
      <c r="W14" s="54"/>
      <c r="X14" s="55"/>
      <c r="Y14" s="55"/>
      <c r="Z14" s="55"/>
      <c r="AA14" s="55"/>
      <c r="AB14" s="54"/>
      <c r="AC14" s="54"/>
      <c r="AD14" s="54"/>
      <c r="AE14" s="54"/>
      <c r="AF14" s="55"/>
      <c r="AG14" s="55"/>
      <c r="AH14" s="55"/>
      <c r="AI14" s="55"/>
      <c r="AJ14" s="28"/>
      <c r="AK14" s="56"/>
      <c r="AL14" s="56"/>
      <c r="AM14" s="71"/>
      <c r="AN14" s="71"/>
      <c r="AO14" s="71"/>
      <c r="AP14" s="71"/>
      <c r="AQ14" s="72"/>
      <c r="AR14" s="72"/>
      <c r="AS14" s="72"/>
      <c r="AT14" s="72"/>
      <c r="AU14" s="73"/>
      <c r="AV14" s="57"/>
      <c r="AW14" s="74"/>
      <c r="AX14" s="75"/>
      <c r="AY14" s="75"/>
      <c r="AZ14" s="75"/>
      <c r="BA14" s="54"/>
      <c r="BB14" s="54"/>
      <c r="BC14" s="54"/>
      <c r="BD14" s="54"/>
      <c r="BE14" s="32"/>
    </row>
    <row r="15" spans="1:59" s="25" customFormat="1" ht="77.25" customHeight="1">
      <c r="A15" s="25" t="str">
        <f t="shared" si="0"/>
        <v>BH151DT+1</v>
      </c>
      <c r="B15" s="25" t="str">
        <f t="shared" si="1"/>
        <v>BH151DT+2</v>
      </c>
      <c r="C15" s="25" t="str">
        <f t="shared" si="2"/>
        <v>BH151DT+3</v>
      </c>
      <c r="D15" s="25" t="str">
        <f t="shared" si="3"/>
        <v>BH151DT+4</v>
      </c>
      <c r="E15" s="25" t="s">
        <v>14</v>
      </c>
      <c r="F15" s="27">
        <v>151</v>
      </c>
      <c r="G15" s="30" t="s">
        <v>30</v>
      </c>
      <c r="H15" s="26" t="s">
        <v>51</v>
      </c>
      <c r="I15" s="26" t="s">
        <v>16</v>
      </c>
      <c r="J15" s="26" t="s">
        <v>51</v>
      </c>
      <c r="K15" s="26" t="s">
        <v>71</v>
      </c>
      <c r="L15" s="31">
        <v>5000</v>
      </c>
      <c r="M15" s="31">
        <v>3000</v>
      </c>
      <c r="N15" s="31">
        <v>2300</v>
      </c>
      <c r="O15" s="31">
        <v>1800</v>
      </c>
      <c r="P15" s="31" t="e">
        <f>VLOOKUP(G15&amp;"Vị trí 1",#REF!,9,0)</f>
        <v>#REF!</v>
      </c>
      <c r="Q15" s="31" t="e">
        <f>VLOOKUP(G15&amp;"Vị trí 2",#REF!,9,0)</f>
        <v>#REF!</v>
      </c>
      <c r="R15" s="31" t="e">
        <f>VLOOKUP(G15&amp;"Vị trí 3",#REF!,9,0)</f>
        <v>#REF!</v>
      </c>
      <c r="S15" s="31" t="e">
        <f>VLOOKUP(G15&amp;"Vị trí 4",#REF!,9,0)</f>
        <v>#REF!</v>
      </c>
      <c r="T15" s="54"/>
      <c r="U15" s="54"/>
      <c r="V15" s="54"/>
      <c r="W15" s="54"/>
      <c r="X15" s="55"/>
      <c r="Y15" s="55"/>
      <c r="Z15" s="55"/>
      <c r="AA15" s="55"/>
      <c r="AB15" s="54"/>
      <c r="AC15" s="54"/>
      <c r="AD15" s="54"/>
      <c r="AE15" s="54"/>
      <c r="AF15" s="55"/>
      <c r="AG15" s="55"/>
      <c r="AH15" s="55"/>
      <c r="AI15" s="55"/>
      <c r="AJ15" s="28">
        <v>3.7894736842105261</v>
      </c>
      <c r="AK15" s="56"/>
      <c r="AL15" s="56" t="e">
        <f>ROUNDDOWN(AJ15*#REF!/#REF!,1)</f>
        <v>#REF!</v>
      </c>
      <c r="AM15" s="71" t="e">
        <f t="shared" si="4"/>
        <v>#REF!</v>
      </c>
      <c r="AN15" s="71" t="e">
        <f t="shared" si="4"/>
        <v>#REF!</v>
      </c>
      <c r="AO15" s="71" t="e">
        <f t="shared" si="4"/>
        <v>#REF!</v>
      </c>
      <c r="AP15" s="71" t="e">
        <f t="shared" si="4"/>
        <v>#REF!</v>
      </c>
      <c r="AQ15" s="72" t="e">
        <f t="shared" si="5"/>
        <v>#REF!</v>
      </c>
      <c r="AR15" s="72" t="e">
        <f t="shared" si="5"/>
        <v>#REF!</v>
      </c>
      <c r="AS15" s="72" t="e">
        <f t="shared" si="5"/>
        <v>#REF!</v>
      </c>
      <c r="AT15" s="72" t="e">
        <f t="shared" si="5"/>
        <v>#REF!</v>
      </c>
      <c r="AU15" s="73" t="e">
        <f>AM15*0.15</f>
        <v>#REF!</v>
      </c>
      <c r="AV15" s="57" t="s">
        <v>14</v>
      </c>
      <c r="AW15" s="74"/>
      <c r="AX15" s="75"/>
      <c r="AY15" s="75"/>
      <c r="AZ15" s="75"/>
      <c r="BA15" s="54"/>
      <c r="BB15" s="54"/>
      <c r="BC15" s="54"/>
      <c r="BD15" s="54"/>
      <c r="BE15" s="32" t="e">
        <f>AT15-AU15</f>
        <v>#REF!</v>
      </c>
    </row>
    <row r="16" spans="1:59" s="25" customFormat="1" ht="77.25" hidden="1" customHeight="1">
      <c r="F16" s="27"/>
      <c r="G16" s="30"/>
      <c r="H16" s="26"/>
      <c r="I16" s="26"/>
      <c r="J16" s="26"/>
      <c r="K16" s="26"/>
      <c r="L16" s="31"/>
      <c r="M16" s="31"/>
      <c r="N16" s="31"/>
      <c r="O16" s="31"/>
      <c r="P16" s="31"/>
      <c r="Q16" s="31"/>
      <c r="R16" s="31"/>
      <c r="S16" s="31"/>
      <c r="T16" s="54"/>
      <c r="U16" s="54"/>
      <c r="V16" s="54"/>
      <c r="W16" s="54"/>
      <c r="X16" s="55"/>
      <c r="Y16" s="55"/>
      <c r="Z16" s="55"/>
      <c r="AA16" s="55"/>
      <c r="AB16" s="54"/>
      <c r="AC16" s="54"/>
      <c r="AD16" s="54"/>
      <c r="AE16" s="54"/>
      <c r="AF16" s="55"/>
      <c r="AG16" s="55"/>
      <c r="AH16" s="55"/>
      <c r="AI16" s="55"/>
      <c r="AJ16" s="28"/>
      <c r="AK16" s="56"/>
      <c r="AL16" s="56"/>
      <c r="AM16" s="71"/>
      <c r="AN16" s="71"/>
      <c r="AO16" s="71"/>
      <c r="AP16" s="71"/>
      <c r="AQ16" s="72"/>
      <c r="AR16" s="72"/>
      <c r="AS16" s="72"/>
      <c r="AT16" s="72"/>
      <c r="AU16" s="73"/>
      <c r="AV16" s="57"/>
      <c r="AW16" s="74"/>
      <c r="AX16" s="75"/>
      <c r="AY16" s="75"/>
      <c r="AZ16" s="75"/>
      <c r="BA16" s="54"/>
      <c r="BB16" s="54"/>
      <c r="BC16" s="54"/>
      <c r="BD16" s="54"/>
      <c r="BE16" s="32"/>
    </row>
    <row r="17" spans="1:57" s="25" customFormat="1" ht="77.25" hidden="1" customHeight="1">
      <c r="F17" s="27"/>
      <c r="G17" s="30"/>
      <c r="H17" s="26"/>
      <c r="I17" s="26"/>
      <c r="J17" s="26"/>
      <c r="K17" s="26"/>
      <c r="L17" s="31"/>
      <c r="M17" s="31"/>
      <c r="N17" s="31"/>
      <c r="O17" s="31"/>
      <c r="P17" s="31"/>
      <c r="Q17" s="31"/>
      <c r="R17" s="31"/>
      <c r="S17" s="31"/>
      <c r="T17" s="54"/>
      <c r="U17" s="54"/>
      <c r="V17" s="54"/>
      <c r="W17" s="54"/>
      <c r="X17" s="55"/>
      <c r="Y17" s="55"/>
      <c r="Z17" s="55"/>
      <c r="AA17" s="55"/>
      <c r="AB17" s="54"/>
      <c r="AC17" s="54"/>
      <c r="AD17" s="54"/>
      <c r="AE17" s="54"/>
      <c r="AF17" s="55"/>
      <c r="AG17" s="55"/>
      <c r="AH17" s="55"/>
      <c r="AI17" s="55"/>
      <c r="AJ17" s="28"/>
      <c r="AK17" s="56"/>
      <c r="AL17" s="56"/>
      <c r="AM17" s="71"/>
      <c r="AN17" s="71"/>
      <c r="AO17" s="71"/>
      <c r="AP17" s="71"/>
      <c r="AQ17" s="72"/>
      <c r="AR17" s="72"/>
      <c r="AS17" s="72"/>
      <c r="AT17" s="72"/>
      <c r="AU17" s="73"/>
      <c r="AV17" s="57"/>
      <c r="AW17" s="74"/>
      <c r="AX17" s="75"/>
      <c r="AY17" s="75"/>
      <c r="AZ17" s="75"/>
      <c r="BA17" s="54"/>
      <c r="BB17" s="54"/>
      <c r="BC17" s="54"/>
      <c r="BD17" s="54"/>
      <c r="BE17" s="32"/>
    </row>
    <row r="18" spans="1:57" s="25" customFormat="1" ht="77.25" hidden="1" customHeight="1">
      <c r="F18" s="27"/>
      <c r="G18" s="30"/>
      <c r="H18" s="26"/>
      <c r="I18" s="26"/>
      <c r="J18" s="26"/>
      <c r="K18" s="26"/>
      <c r="L18" s="31"/>
      <c r="M18" s="31"/>
      <c r="N18" s="31"/>
      <c r="O18" s="31"/>
      <c r="P18" s="31"/>
      <c r="Q18" s="31"/>
      <c r="R18" s="31"/>
      <c r="S18" s="31"/>
      <c r="T18" s="54"/>
      <c r="U18" s="54"/>
      <c r="V18" s="54"/>
      <c r="W18" s="54"/>
      <c r="X18" s="55"/>
      <c r="Y18" s="55"/>
      <c r="Z18" s="55"/>
      <c r="AA18" s="55"/>
      <c r="AB18" s="54"/>
      <c r="AC18" s="54"/>
      <c r="AD18" s="54"/>
      <c r="AE18" s="54"/>
      <c r="AF18" s="55"/>
      <c r="AG18" s="55"/>
      <c r="AH18" s="55"/>
      <c r="AI18" s="55"/>
      <c r="AJ18" s="28"/>
      <c r="AK18" s="56"/>
      <c r="AL18" s="56"/>
      <c r="AM18" s="71"/>
      <c r="AN18" s="71"/>
      <c r="AO18" s="71"/>
      <c r="AP18" s="71"/>
      <c r="AQ18" s="72"/>
      <c r="AR18" s="72"/>
      <c r="AS18" s="72"/>
      <c r="AT18" s="72"/>
      <c r="AU18" s="73"/>
      <c r="AV18" s="57"/>
      <c r="AW18" s="74"/>
      <c r="AX18" s="75"/>
      <c r="AY18" s="75"/>
      <c r="AZ18" s="75"/>
      <c r="BA18" s="54"/>
      <c r="BB18" s="54"/>
      <c r="BC18" s="54"/>
      <c r="BD18" s="54"/>
      <c r="BE18" s="32"/>
    </row>
    <row r="19" spans="1:57" s="25" customFormat="1" ht="77.25" hidden="1" customHeight="1">
      <c r="F19" s="27"/>
      <c r="G19" s="30"/>
      <c r="H19" s="26"/>
      <c r="I19" s="26"/>
      <c r="J19" s="26"/>
      <c r="K19" s="26"/>
      <c r="L19" s="31"/>
      <c r="M19" s="31"/>
      <c r="N19" s="31"/>
      <c r="O19" s="31"/>
      <c r="P19" s="31"/>
      <c r="Q19" s="31"/>
      <c r="R19" s="31"/>
      <c r="S19" s="31"/>
      <c r="T19" s="54"/>
      <c r="U19" s="54"/>
      <c r="V19" s="54"/>
      <c r="W19" s="54"/>
      <c r="X19" s="55"/>
      <c r="Y19" s="55"/>
      <c r="Z19" s="55"/>
      <c r="AA19" s="55"/>
      <c r="AB19" s="54"/>
      <c r="AC19" s="54"/>
      <c r="AD19" s="54"/>
      <c r="AE19" s="54"/>
      <c r="AF19" s="55"/>
      <c r="AG19" s="55"/>
      <c r="AH19" s="55"/>
      <c r="AI19" s="55"/>
      <c r="AJ19" s="28"/>
      <c r="AK19" s="56"/>
      <c r="AL19" s="56"/>
      <c r="AM19" s="71"/>
      <c r="AN19" s="71"/>
      <c r="AO19" s="71"/>
      <c r="AP19" s="71"/>
      <c r="AQ19" s="72"/>
      <c r="AR19" s="72"/>
      <c r="AS19" s="72"/>
      <c r="AT19" s="72"/>
      <c r="AU19" s="73"/>
      <c r="AV19" s="57"/>
      <c r="AW19" s="74"/>
      <c r="AX19" s="75"/>
      <c r="AY19" s="75"/>
      <c r="AZ19" s="75"/>
      <c r="BA19" s="54"/>
      <c r="BB19" s="54"/>
      <c r="BC19" s="54"/>
      <c r="BD19" s="54"/>
      <c r="BE19" s="32"/>
    </row>
    <row r="20" spans="1:57" s="25" customFormat="1" ht="77.25" hidden="1" customHeight="1">
      <c r="F20" s="27"/>
      <c r="G20" s="30"/>
      <c r="H20" s="26"/>
      <c r="I20" s="26"/>
      <c r="J20" s="26"/>
      <c r="K20" s="26"/>
      <c r="L20" s="31"/>
      <c r="M20" s="31"/>
      <c r="N20" s="31"/>
      <c r="O20" s="31"/>
      <c r="P20" s="31"/>
      <c r="Q20" s="31"/>
      <c r="R20" s="31"/>
      <c r="S20" s="31"/>
      <c r="T20" s="54"/>
      <c r="U20" s="54"/>
      <c r="V20" s="54"/>
      <c r="W20" s="54"/>
      <c r="X20" s="55"/>
      <c r="Y20" s="55"/>
      <c r="Z20" s="55"/>
      <c r="AA20" s="55"/>
      <c r="AB20" s="54"/>
      <c r="AC20" s="54"/>
      <c r="AD20" s="54"/>
      <c r="AE20" s="54"/>
      <c r="AF20" s="55"/>
      <c r="AG20" s="55"/>
      <c r="AH20" s="55"/>
      <c r="AI20" s="55"/>
      <c r="AJ20" s="28"/>
      <c r="AK20" s="56"/>
      <c r="AL20" s="56"/>
      <c r="AM20" s="71"/>
      <c r="AN20" s="71"/>
      <c r="AO20" s="71"/>
      <c r="AP20" s="71"/>
      <c r="AQ20" s="72"/>
      <c r="AR20" s="72"/>
      <c r="AS20" s="72"/>
      <c r="AT20" s="72"/>
      <c r="AU20" s="73"/>
      <c r="AV20" s="57"/>
      <c r="AW20" s="74"/>
      <c r="AX20" s="75"/>
      <c r="AY20" s="75"/>
      <c r="AZ20" s="75"/>
      <c r="BA20" s="54"/>
      <c r="BB20" s="54"/>
      <c r="BC20" s="54"/>
      <c r="BD20" s="54"/>
      <c r="BE20" s="32"/>
    </row>
    <row r="21" spans="1:57" s="25" customFormat="1" ht="77.25" hidden="1" customHeight="1">
      <c r="F21" s="27"/>
      <c r="G21" s="30"/>
      <c r="H21" s="26"/>
      <c r="I21" s="26"/>
      <c r="J21" s="26"/>
      <c r="K21" s="26"/>
      <c r="L21" s="31"/>
      <c r="M21" s="31"/>
      <c r="N21" s="31"/>
      <c r="O21" s="31"/>
      <c r="P21" s="31"/>
      <c r="Q21" s="31"/>
      <c r="R21" s="31"/>
      <c r="S21" s="31"/>
      <c r="T21" s="54"/>
      <c r="U21" s="54"/>
      <c r="V21" s="54"/>
      <c r="W21" s="54"/>
      <c r="X21" s="55"/>
      <c r="Y21" s="55"/>
      <c r="Z21" s="55"/>
      <c r="AA21" s="55"/>
      <c r="AB21" s="54"/>
      <c r="AC21" s="54"/>
      <c r="AD21" s="54"/>
      <c r="AE21" s="54"/>
      <c r="AF21" s="55"/>
      <c r="AG21" s="55"/>
      <c r="AH21" s="55"/>
      <c r="AI21" s="55"/>
      <c r="AJ21" s="28"/>
      <c r="AK21" s="56"/>
      <c r="AL21" s="56"/>
      <c r="AM21" s="71"/>
      <c r="AN21" s="71"/>
      <c r="AO21" s="71"/>
      <c r="AP21" s="71"/>
      <c r="AQ21" s="72"/>
      <c r="AR21" s="72"/>
      <c r="AS21" s="72"/>
      <c r="AT21" s="72"/>
      <c r="AU21" s="73"/>
      <c r="AV21" s="57"/>
      <c r="AW21" s="74"/>
      <c r="AX21" s="75"/>
      <c r="AY21" s="75"/>
      <c r="AZ21" s="75"/>
      <c r="BA21" s="54"/>
      <c r="BB21" s="54"/>
      <c r="BC21" s="54"/>
      <c r="BD21" s="54"/>
      <c r="BE21" s="32"/>
    </row>
    <row r="22" spans="1:57" s="17" customFormat="1" ht="47.25">
      <c r="A22" s="25" t="str">
        <f t="shared" si="0"/>
        <v>BH154DT+1</v>
      </c>
      <c r="B22" s="25" t="str">
        <f t="shared" si="1"/>
        <v>BH154DT+2</v>
      </c>
      <c r="C22" s="25" t="str">
        <f t="shared" si="2"/>
        <v>BH154DT+3</v>
      </c>
      <c r="D22" s="25" t="str">
        <f t="shared" si="3"/>
        <v>BH154DT+4</v>
      </c>
      <c r="E22" s="25" t="s">
        <v>14</v>
      </c>
      <c r="F22" s="27">
        <v>154</v>
      </c>
      <c r="G22" s="30" t="s">
        <v>37</v>
      </c>
      <c r="H22" s="26" t="s">
        <v>38</v>
      </c>
      <c r="I22" s="26" t="s">
        <v>16</v>
      </c>
      <c r="J22" s="26" t="s">
        <v>38</v>
      </c>
      <c r="K22" s="26" t="s">
        <v>39</v>
      </c>
      <c r="L22" s="31">
        <v>5000</v>
      </c>
      <c r="M22" s="31">
        <v>2500</v>
      </c>
      <c r="N22" s="31">
        <v>2000</v>
      </c>
      <c r="O22" s="31">
        <v>1300</v>
      </c>
      <c r="P22" s="31" t="e">
        <f>VLOOKUP(G22&amp;"Vị trí 1",#REF!,9,0)</f>
        <v>#REF!</v>
      </c>
      <c r="Q22" s="31" t="e">
        <f>VLOOKUP(G22&amp;"Vị trí 2",#REF!,9,0)</f>
        <v>#REF!</v>
      </c>
      <c r="R22" s="31" t="e">
        <f>VLOOKUP(G22&amp;"Vị trí 3",#REF!,9,0)</f>
        <v>#REF!</v>
      </c>
      <c r="S22" s="31" t="e">
        <f>VLOOKUP(G22&amp;"Vị trí 4",#REF!,9,0)</f>
        <v>#REF!</v>
      </c>
      <c r="T22" s="54"/>
      <c r="U22" s="54"/>
      <c r="V22" s="54"/>
      <c r="W22" s="54"/>
      <c r="X22" s="55"/>
      <c r="Y22" s="55"/>
      <c r="Z22" s="55"/>
      <c r="AA22" s="55"/>
      <c r="AB22" s="54"/>
      <c r="AC22" s="54"/>
      <c r="AD22" s="54"/>
      <c r="AE22" s="54"/>
      <c r="AF22" s="55"/>
      <c r="AG22" s="55"/>
      <c r="AH22" s="55"/>
      <c r="AI22" s="55"/>
      <c r="AJ22" s="28">
        <v>3.05</v>
      </c>
      <c r="AK22" s="56"/>
      <c r="AL22" s="56" t="e">
        <f>AJ22*#REF!/#REF!</f>
        <v>#REF!</v>
      </c>
      <c r="AM22" s="71" t="e">
        <f t="shared" si="4"/>
        <v>#REF!</v>
      </c>
      <c r="AN22" s="71" t="e">
        <f t="shared" si="4"/>
        <v>#REF!</v>
      </c>
      <c r="AO22" s="71" t="e">
        <f t="shared" si="4"/>
        <v>#REF!</v>
      </c>
      <c r="AP22" s="71" t="e">
        <f t="shared" si="4"/>
        <v>#REF!</v>
      </c>
      <c r="AQ22" s="72" t="e">
        <f t="shared" si="5"/>
        <v>#REF!</v>
      </c>
      <c r="AR22" s="72" t="e">
        <f t="shared" si="5"/>
        <v>#REF!</v>
      </c>
      <c r="AS22" s="72" t="e">
        <f t="shared" si="5"/>
        <v>#REF!</v>
      </c>
      <c r="AT22" s="72" t="e">
        <f t="shared" si="5"/>
        <v>#REF!</v>
      </c>
      <c r="AU22" s="73" t="e">
        <f>AM22*0.15</f>
        <v>#REF!</v>
      </c>
      <c r="AV22" s="57" t="s">
        <v>14</v>
      </c>
      <c r="AW22" s="74">
        <v>11900</v>
      </c>
      <c r="AX22" s="75">
        <v>7700</v>
      </c>
      <c r="AY22" s="75">
        <v>4200</v>
      </c>
      <c r="AZ22" s="75">
        <v>2730</v>
      </c>
      <c r="BA22" s="54">
        <v>10200</v>
      </c>
      <c r="BB22" s="54">
        <v>6600</v>
      </c>
      <c r="BC22" s="54">
        <v>3600</v>
      </c>
      <c r="BD22" s="54">
        <v>2340</v>
      </c>
      <c r="BE22" s="32" t="e">
        <f>AT22-AU22</f>
        <v>#REF!</v>
      </c>
    </row>
    <row r="23" spans="1:57" s="17" customFormat="1" ht="15.75" hidden="1">
      <c r="A23" s="25"/>
      <c r="B23" s="25"/>
      <c r="C23" s="25"/>
      <c r="D23" s="25"/>
      <c r="E23" s="25"/>
      <c r="F23" s="27"/>
      <c r="G23" s="30"/>
      <c r="H23" s="26"/>
      <c r="I23" s="26"/>
      <c r="J23" s="26"/>
      <c r="K23" s="26"/>
      <c r="L23" s="31"/>
      <c r="M23" s="31"/>
      <c r="N23" s="31"/>
      <c r="O23" s="31"/>
      <c r="P23" s="31"/>
      <c r="Q23" s="31"/>
      <c r="R23" s="31"/>
      <c r="S23" s="31"/>
      <c r="T23" s="54"/>
      <c r="U23" s="54"/>
      <c r="V23" s="54"/>
      <c r="W23" s="54"/>
      <c r="X23" s="55"/>
      <c r="Y23" s="55"/>
      <c r="Z23" s="55"/>
      <c r="AA23" s="55"/>
      <c r="AB23" s="54"/>
      <c r="AC23" s="54"/>
      <c r="AD23" s="54"/>
      <c r="AE23" s="54"/>
      <c r="AF23" s="55"/>
      <c r="AG23" s="55"/>
      <c r="AH23" s="55"/>
      <c r="AI23" s="55"/>
      <c r="AJ23" s="28"/>
      <c r="AK23" s="56"/>
      <c r="AL23" s="56"/>
      <c r="AM23" s="71"/>
      <c r="AN23" s="71"/>
      <c r="AO23" s="71"/>
      <c r="AP23" s="71"/>
      <c r="AQ23" s="72"/>
      <c r="AR23" s="72"/>
      <c r="AS23" s="72"/>
      <c r="AT23" s="72"/>
      <c r="AU23" s="73"/>
      <c r="AV23" s="57"/>
      <c r="AW23" s="74"/>
      <c r="AX23" s="75"/>
      <c r="AY23" s="75"/>
      <c r="AZ23" s="75"/>
      <c r="BA23" s="54"/>
      <c r="BB23" s="54"/>
      <c r="BC23" s="54"/>
      <c r="BD23" s="54"/>
      <c r="BE23" s="32"/>
    </row>
    <row r="24" spans="1:57" s="17" customFormat="1" ht="15.75" hidden="1">
      <c r="A24" s="25"/>
      <c r="B24" s="25"/>
      <c r="C24" s="25"/>
      <c r="D24" s="25"/>
      <c r="E24" s="25"/>
      <c r="F24" s="27"/>
      <c r="G24" s="30"/>
      <c r="H24" s="26"/>
      <c r="I24" s="26"/>
      <c r="J24" s="26"/>
      <c r="K24" s="26"/>
      <c r="L24" s="31"/>
      <c r="M24" s="31"/>
      <c r="N24" s="31"/>
      <c r="O24" s="31"/>
      <c r="P24" s="31"/>
      <c r="Q24" s="31"/>
      <c r="R24" s="31"/>
      <c r="S24" s="31"/>
      <c r="T24" s="54"/>
      <c r="U24" s="54"/>
      <c r="V24" s="54"/>
      <c r="W24" s="54"/>
      <c r="X24" s="55"/>
      <c r="Y24" s="55"/>
      <c r="Z24" s="55"/>
      <c r="AA24" s="55"/>
      <c r="AB24" s="54"/>
      <c r="AC24" s="54"/>
      <c r="AD24" s="54"/>
      <c r="AE24" s="54"/>
      <c r="AF24" s="55"/>
      <c r="AG24" s="55"/>
      <c r="AH24" s="55"/>
      <c r="AI24" s="55"/>
      <c r="AJ24" s="28"/>
      <c r="AK24" s="56"/>
      <c r="AL24" s="56"/>
      <c r="AM24" s="71"/>
      <c r="AN24" s="71"/>
      <c r="AO24" s="71"/>
      <c r="AP24" s="71"/>
      <c r="AQ24" s="72"/>
      <c r="AR24" s="72"/>
      <c r="AS24" s="72"/>
      <c r="AT24" s="72"/>
      <c r="AU24" s="73"/>
      <c r="AV24" s="57"/>
      <c r="AW24" s="74"/>
      <c r="AX24" s="75"/>
      <c r="AY24" s="75"/>
      <c r="AZ24" s="75"/>
      <c r="BA24" s="54"/>
      <c r="BB24" s="54"/>
      <c r="BC24" s="54"/>
      <c r="BD24" s="54"/>
      <c r="BE24" s="32"/>
    </row>
    <row r="25" spans="1:57" s="17" customFormat="1" ht="15.75" hidden="1">
      <c r="A25" s="25"/>
      <c r="B25" s="25"/>
      <c r="C25" s="25"/>
      <c r="D25" s="25"/>
      <c r="E25" s="25"/>
      <c r="F25" s="27"/>
      <c r="G25" s="30"/>
      <c r="H25" s="26"/>
      <c r="I25" s="26"/>
      <c r="J25" s="26"/>
      <c r="K25" s="26"/>
      <c r="L25" s="31"/>
      <c r="M25" s="31"/>
      <c r="N25" s="31"/>
      <c r="O25" s="31"/>
      <c r="P25" s="31"/>
      <c r="Q25" s="31"/>
      <c r="R25" s="31"/>
      <c r="S25" s="31"/>
      <c r="T25" s="54"/>
      <c r="U25" s="54"/>
      <c r="V25" s="54"/>
      <c r="W25" s="54"/>
      <c r="X25" s="55"/>
      <c r="Y25" s="55"/>
      <c r="Z25" s="55"/>
      <c r="AA25" s="55"/>
      <c r="AB25" s="54"/>
      <c r="AC25" s="54"/>
      <c r="AD25" s="54"/>
      <c r="AE25" s="54"/>
      <c r="AF25" s="55"/>
      <c r="AG25" s="55"/>
      <c r="AH25" s="55"/>
      <c r="AI25" s="55"/>
      <c r="AJ25" s="28"/>
      <c r="AK25" s="56"/>
      <c r="AL25" s="56"/>
      <c r="AM25" s="71"/>
      <c r="AN25" s="71"/>
      <c r="AO25" s="71"/>
      <c r="AP25" s="71"/>
      <c r="AQ25" s="72"/>
      <c r="AR25" s="72"/>
      <c r="AS25" s="72"/>
      <c r="AT25" s="72"/>
      <c r="AU25" s="73"/>
      <c r="AV25" s="57"/>
      <c r="AW25" s="74"/>
      <c r="AX25" s="75"/>
      <c r="AY25" s="75"/>
      <c r="AZ25" s="75"/>
      <c r="BA25" s="54"/>
      <c r="BB25" s="54"/>
      <c r="BC25" s="54"/>
      <c r="BD25" s="54"/>
      <c r="BE25" s="32"/>
    </row>
    <row r="26" spans="1:57" s="17" customFormat="1" ht="15.75" hidden="1">
      <c r="A26" s="25"/>
      <c r="B26" s="25"/>
      <c r="C26" s="25"/>
      <c r="D26" s="25"/>
      <c r="E26" s="25"/>
      <c r="F26" s="27"/>
      <c r="G26" s="30"/>
      <c r="H26" s="26"/>
      <c r="I26" s="26"/>
      <c r="J26" s="26"/>
      <c r="K26" s="26"/>
      <c r="L26" s="31"/>
      <c r="M26" s="31"/>
      <c r="N26" s="31"/>
      <c r="O26" s="31"/>
      <c r="P26" s="31"/>
      <c r="Q26" s="31"/>
      <c r="R26" s="31"/>
      <c r="S26" s="31"/>
      <c r="T26" s="54"/>
      <c r="U26" s="54"/>
      <c r="V26" s="54"/>
      <c r="W26" s="54"/>
      <c r="X26" s="55"/>
      <c r="Y26" s="55"/>
      <c r="Z26" s="55"/>
      <c r="AA26" s="55"/>
      <c r="AB26" s="54"/>
      <c r="AC26" s="54"/>
      <c r="AD26" s="54"/>
      <c r="AE26" s="54"/>
      <c r="AF26" s="55"/>
      <c r="AG26" s="55"/>
      <c r="AH26" s="55"/>
      <c r="AI26" s="55"/>
      <c r="AJ26" s="28"/>
      <c r="AK26" s="56"/>
      <c r="AL26" s="56"/>
      <c r="AM26" s="71"/>
      <c r="AN26" s="71"/>
      <c r="AO26" s="71"/>
      <c r="AP26" s="71"/>
      <c r="AQ26" s="72"/>
      <c r="AR26" s="72"/>
      <c r="AS26" s="72"/>
      <c r="AT26" s="72"/>
      <c r="AU26" s="73"/>
      <c r="AV26" s="57"/>
      <c r="AW26" s="74"/>
      <c r="AX26" s="75"/>
      <c r="AY26" s="75"/>
      <c r="AZ26" s="75"/>
      <c r="BA26" s="54"/>
      <c r="BB26" s="54"/>
      <c r="BC26" s="54"/>
      <c r="BD26" s="54"/>
      <c r="BE26" s="32"/>
    </row>
    <row r="27" spans="1:57" s="17" customFormat="1" ht="15.75" hidden="1">
      <c r="A27" s="25"/>
      <c r="B27" s="25"/>
      <c r="C27" s="25"/>
      <c r="D27" s="25"/>
      <c r="E27" s="25"/>
      <c r="F27" s="27"/>
      <c r="G27" s="30"/>
      <c r="H27" s="26"/>
      <c r="I27" s="26"/>
      <c r="J27" s="26"/>
      <c r="K27" s="26"/>
      <c r="L27" s="31"/>
      <c r="M27" s="31"/>
      <c r="N27" s="31"/>
      <c r="O27" s="31"/>
      <c r="P27" s="31"/>
      <c r="Q27" s="31"/>
      <c r="R27" s="31"/>
      <c r="S27" s="31"/>
      <c r="T27" s="54"/>
      <c r="U27" s="54"/>
      <c r="V27" s="54"/>
      <c r="W27" s="54"/>
      <c r="X27" s="55"/>
      <c r="Y27" s="55"/>
      <c r="Z27" s="55"/>
      <c r="AA27" s="55"/>
      <c r="AB27" s="54"/>
      <c r="AC27" s="54"/>
      <c r="AD27" s="54"/>
      <c r="AE27" s="54"/>
      <c r="AF27" s="55"/>
      <c r="AG27" s="55"/>
      <c r="AH27" s="55"/>
      <c r="AI27" s="55"/>
      <c r="AJ27" s="28"/>
      <c r="AK27" s="56"/>
      <c r="AL27" s="56"/>
      <c r="AM27" s="71"/>
      <c r="AN27" s="71"/>
      <c r="AO27" s="71"/>
      <c r="AP27" s="71"/>
      <c r="AQ27" s="72"/>
      <c r="AR27" s="72"/>
      <c r="AS27" s="72"/>
      <c r="AT27" s="72"/>
      <c r="AU27" s="73"/>
      <c r="AV27" s="57"/>
      <c r="AW27" s="74"/>
      <c r="AX27" s="75"/>
      <c r="AY27" s="75"/>
      <c r="AZ27" s="75"/>
      <c r="BA27" s="54"/>
      <c r="BB27" s="54"/>
      <c r="BC27" s="54"/>
      <c r="BD27" s="54"/>
      <c r="BE27" s="32"/>
    </row>
    <row r="28" spans="1:57" s="17" customFormat="1" ht="15.75" hidden="1">
      <c r="A28" s="25"/>
      <c r="B28" s="25"/>
      <c r="C28" s="25"/>
      <c r="D28" s="25"/>
      <c r="E28" s="25"/>
      <c r="F28" s="27"/>
      <c r="G28" s="30"/>
      <c r="H28" s="26"/>
      <c r="I28" s="26"/>
      <c r="J28" s="26"/>
      <c r="K28" s="26"/>
      <c r="L28" s="31"/>
      <c r="M28" s="31"/>
      <c r="N28" s="31"/>
      <c r="O28" s="31"/>
      <c r="P28" s="31"/>
      <c r="Q28" s="31"/>
      <c r="R28" s="31"/>
      <c r="S28" s="31"/>
      <c r="T28" s="54"/>
      <c r="U28" s="54"/>
      <c r="V28" s="54"/>
      <c r="W28" s="54"/>
      <c r="X28" s="55"/>
      <c r="Y28" s="55"/>
      <c r="Z28" s="55"/>
      <c r="AA28" s="55"/>
      <c r="AB28" s="54"/>
      <c r="AC28" s="54"/>
      <c r="AD28" s="54"/>
      <c r="AE28" s="54"/>
      <c r="AF28" s="55"/>
      <c r="AG28" s="55"/>
      <c r="AH28" s="55"/>
      <c r="AI28" s="55"/>
      <c r="AJ28" s="28"/>
      <c r="AK28" s="56"/>
      <c r="AL28" s="56"/>
      <c r="AM28" s="71"/>
      <c r="AN28" s="71"/>
      <c r="AO28" s="71"/>
      <c r="AP28" s="71"/>
      <c r="AQ28" s="72"/>
      <c r="AR28" s="72"/>
      <c r="AS28" s="72"/>
      <c r="AT28" s="72"/>
      <c r="AU28" s="73"/>
      <c r="AV28" s="57"/>
      <c r="AW28" s="74"/>
      <c r="AX28" s="75"/>
      <c r="AY28" s="75"/>
      <c r="AZ28" s="75"/>
      <c r="BA28" s="54"/>
      <c r="BB28" s="54"/>
      <c r="BC28" s="54"/>
      <c r="BD28" s="54"/>
      <c r="BE28" s="32"/>
    </row>
    <row r="29" spans="1:57" s="25" customFormat="1" ht="35.1" customHeight="1">
      <c r="A29" s="25" t="str">
        <f t="shared" si="0"/>
        <v>BH117DT_D6+1</v>
      </c>
      <c r="B29" s="25" t="str">
        <f t="shared" si="1"/>
        <v>BH117DT_D6+2</v>
      </c>
      <c r="C29" s="25" t="str">
        <f t="shared" si="2"/>
        <v>BH117DT_D6+3</v>
      </c>
      <c r="D29" s="25" t="str">
        <f t="shared" si="3"/>
        <v>BH117DT_D6+4</v>
      </c>
      <c r="E29" s="25" t="s">
        <v>14</v>
      </c>
      <c r="F29" s="27"/>
      <c r="G29" s="30" t="s">
        <v>19</v>
      </c>
      <c r="H29" s="26" t="s">
        <v>16</v>
      </c>
      <c r="I29" s="26" t="s">
        <v>72</v>
      </c>
      <c r="J29" s="26" t="s">
        <v>16</v>
      </c>
      <c r="K29" s="26" t="s">
        <v>18</v>
      </c>
      <c r="L29" s="31">
        <v>9000</v>
      </c>
      <c r="M29" s="31">
        <v>5000</v>
      </c>
      <c r="N29" s="31">
        <v>3600</v>
      </c>
      <c r="O29" s="31">
        <v>2300</v>
      </c>
      <c r="P29" s="31" t="e">
        <f>VLOOKUP(G29&amp;"Vị trí 1",#REF!,9,0)</f>
        <v>#REF!</v>
      </c>
      <c r="Q29" s="31" t="e">
        <f>VLOOKUP(G29&amp;"Vị trí 2",#REF!,9,0)</f>
        <v>#REF!</v>
      </c>
      <c r="R29" s="31" t="e">
        <f>VLOOKUP(G29&amp;"Vị trí 3",#REF!,9,0)</f>
        <v>#REF!</v>
      </c>
      <c r="S29" s="31" t="e">
        <f>VLOOKUP(G29&amp;"Vị trí 4",#REF!,9,0)</f>
        <v>#REF!</v>
      </c>
      <c r="T29" s="54"/>
      <c r="U29" s="54" t="e">
        <f>VLOOKUP(B29,#REF!,32,0)</f>
        <v>#REF!</v>
      </c>
      <c r="V29" s="54"/>
      <c r="W29" s="54" t="e">
        <f>VLOOKUP(D29,#REF!,32,0)</f>
        <v>#REF!</v>
      </c>
      <c r="X29" s="55"/>
      <c r="Y29" s="55" t="e">
        <f>U29/M29</f>
        <v>#REF!</v>
      </c>
      <c r="Z29" s="55"/>
      <c r="AA29" s="55" t="e">
        <f>W29/O29</f>
        <v>#REF!</v>
      </c>
      <c r="AB29" s="54"/>
      <c r="AC29" s="54"/>
      <c r="AD29" s="54"/>
      <c r="AE29" s="54"/>
      <c r="AF29" s="55"/>
      <c r="AG29" s="55"/>
      <c r="AH29" s="55"/>
      <c r="AI29" s="55"/>
      <c r="AJ29" s="28">
        <v>3.6185265035685195</v>
      </c>
      <c r="AK29" s="56"/>
      <c r="AL29" s="56" t="e">
        <f>ROUNDDOWN(AJ29*#REF!/#REF!,1)</f>
        <v>#REF!</v>
      </c>
      <c r="AM29" s="71" t="e">
        <f t="shared" si="4"/>
        <v>#REF!</v>
      </c>
      <c r="AN29" s="71" t="e">
        <f t="shared" si="4"/>
        <v>#REF!</v>
      </c>
      <c r="AO29" s="71" t="e">
        <f t="shared" si="4"/>
        <v>#REF!</v>
      </c>
      <c r="AP29" s="71" t="e">
        <f t="shared" si="4"/>
        <v>#REF!</v>
      </c>
      <c r="AQ29" s="72" t="e">
        <f t="shared" si="5"/>
        <v>#REF!</v>
      </c>
      <c r="AR29" s="72" t="e">
        <f t="shared" si="5"/>
        <v>#REF!</v>
      </c>
      <c r="AS29" s="72" t="e">
        <f t="shared" si="5"/>
        <v>#REF!</v>
      </c>
      <c r="AT29" s="72" t="e">
        <f t="shared" si="5"/>
        <v>#REF!</v>
      </c>
      <c r="AU29" s="73" t="e">
        <f>AM29*0.15</f>
        <v>#REF!</v>
      </c>
      <c r="AV29" s="57" t="s">
        <v>14</v>
      </c>
      <c r="AW29" s="74">
        <v>8400</v>
      </c>
      <c r="AX29" s="75">
        <v>3500</v>
      </c>
      <c r="AY29" s="75">
        <v>2730</v>
      </c>
      <c r="AZ29" s="75">
        <v>1820</v>
      </c>
      <c r="BA29" s="54">
        <v>7200</v>
      </c>
      <c r="BB29" s="54">
        <v>3000</v>
      </c>
      <c r="BC29" s="54">
        <v>2340</v>
      </c>
      <c r="BD29" s="54">
        <v>1560</v>
      </c>
      <c r="BE29" s="32" t="e">
        <f>AT29-AU29</f>
        <v>#REF!</v>
      </c>
    </row>
    <row r="30" spans="1:57" s="25" customFormat="1" ht="35.1" hidden="1" customHeight="1">
      <c r="F30" s="27"/>
      <c r="G30" s="30"/>
      <c r="H30" s="26"/>
      <c r="I30" s="26"/>
      <c r="J30" s="26"/>
      <c r="K30" s="26"/>
      <c r="L30" s="31"/>
      <c r="M30" s="31"/>
      <c r="N30" s="31"/>
      <c r="O30" s="31"/>
      <c r="P30" s="31"/>
      <c r="Q30" s="31"/>
      <c r="R30" s="31"/>
      <c r="S30" s="31"/>
      <c r="T30" s="54"/>
      <c r="U30" s="54"/>
      <c r="V30" s="54"/>
      <c r="W30" s="54"/>
      <c r="X30" s="55"/>
      <c r="Y30" s="55"/>
      <c r="Z30" s="55"/>
      <c r="AA30" s="55"/>
      <c r="AB30" s="54"/>
      <c r="AC30" s="54"/>
      <c r="AD30" s="54"/>
      <c r="AE30" s="54"/>
      <c r="AF30" s="55"/>
      <c r="AG30" s="55"/>
      <c r="AH30" s="55"/>
      <c r="AI30" s="55"/>
      <c r="AJ30" s="28"/>
      <c r="AK30" s="56"/>
      <c r="AL30" s="56"/>
      <c r="AM30" s="71"/>
      <c r="AN30" s="71"/>
      <c r="AO30" s="71"/>
      <c r="AP30" s="71"/>
      <c r="AQ30" s="72"/>
      <c r="AR30" s="72"/>
      <c r="AS30" s="72"/>
      <c r="AT30" s="72"/>
      <c r="AU30" s="73"/>
      <c r="AV30" s="57"/>
      <c r="AW30" s="74"/>
      <c r="AX30" s="75"/>
      <c r="AY30" s="75"/>
      <c r="AZ30" s="75"/>
      <c r="BA30" s="54"/>
      <c r="BB30" s="54"/>
      <c r="BC30" s="54"/>
      <c r="BD30" s="54"/>
      <c r="BE30" s="32"/>
    </row>
    <row r="31" spans="1:57" s="25" customFormat="1" ht="35.1" hidden="1" customHeight="1">
      <c r="F31" s="27"/>
      <c r="G31" s="30"/>
      <c r="H31" s="26"/>
      <c r="I31" s="26"/>
      <c r="J31" s="26"/>
      <c r="K31" s="26"/>
      <c r="L31" s="31"/>
      <c r="M31" s="31"/>
      <c r="N31" s="31"/>
      <c r="O31" s="31"/>
      <c r="P31" s="31"/>
      <c r="Q31" s="31"/>
      <c r="R31" s="31"/>
      <c r="S31" s="31"/>
      <c r="T31" s="54"/>
      <c r="U31" s="54"/>
      <c r="V31" s="54"/>
      <c r="W31" s="54"/>
      <c r="X31" s="55"/>
      <c r="Y31" s="55"/>
      <c r="Z31" s="55"/>
      <c r="AA31" s="55"/>
      <c r="AB31" s="54"/>
      <c r="AC31" s="54"/>
      <c r="AD31" s="54"/>
      <c r="AE31" s="54"/>
      <c r="AF31" s="55"/>
      <c r="AG31" s="55"/>
      <c r="AH31" s="55"/>
      <c r="AI31" s="55"/>
      <c r="AJ31" s="28"/>
      <c r="AK31" s="56"/>
      <c r="AL31" s="56"/>
      <c r="AM31" s="71"/>
      <c r="AN31" s="71"/>
      <c r="AO31" s="71"/>
      <c r="AP31" s="71"/>
      <c r="AQ31" s="72"/>
      <c r="AR31" s="72"/>
      <c r="AS31" s="72"/>
      <c r="AT31" s="72"/>
      <c r="AU31" s="73"/>
      <c r="AV31" s="57"/>
      <c r="AW31" s="74"/>
      <c r="AX31" s="75"/>
      <c r="AY31" s="75"/>
      <c r="AZ31" s="75"/>
      <c r="BA31" s="54"/>
      <c r="BB31" s="54"/>
      <c r="BC31" s="54"/>
      <c r="BD31" s="54"/>
      <c r="BE31" s="32"/>
    </row>
    <row r="32" spans="1:57" s="25" customFormat="1" ht="35.1" hidden="1" customHeight="1">
      <c r="F32" s="27"/>
      <c r="G32" s="30"/>
      <c r="H32" s="26"/>
      <c r="I32" s="26"/>
      <c r="J32" s="26"/>
      <c r="K32" s="26"/>
      <c r="L32" s="31"/>
      <c r="M32" s="31"/>
      <c r="N32" s="31"/>
      <c r="O32" s="31"/>
      <c r="P32" s="31"/>
      <c r="Q32" s="31"/>
      <c r="R32" s="31"/>
      <c r="S32" s="31"/>
      <c r="T32" s="54"/>
      <c r="U32" s="54"/>
      <c r="V32" s="54"/>
      <c r="W32" s="54"/>
      <c r="X32" s="55"/>
      <c r="Y32" s="55"/>
      <c r="Z32" s="55"/>
      <c r="AA32" s="55"/>
      <c r="AB32" s="54"/>
      <c r="AC32" s="54"/>
      <c r="AD32" s="54"/>
      <c r="AE32" s="54"/>
      <c r="AF32" s="55"/>
      <c r="AG32" s="55"/>
      <c r="AH32" s="55"/>
      <c r="AI32" s="55"/>
      <c r="AJ32" s="28"/>
      <c r="AK32" s="56"/>
      <c r="AL32" s="56"/>
      <c r="AM32" s="71"/>
      <c r="AN32" s="71"/>
      <c r="AO32" s="71"/>
      <c r="AP32" s="71"/>
      <c r="AQ32" s="72"/>
      <c r="AR32" s="72"/>
      <c r="AS32" s="72"/>
      <c r="AT32" s="72"/>
      <c r="AU32" s="73"/>
      <c r="AV32" s="57"/>
      <c r="AW32" s="74"/>
      <c r="AX32" s="75"/>
      <c r="AY32" s="75"/>
      <c r="AZ32" s="75"/>
      <c r="BA32" s="54"/>
      <c r="BB32" s="54"/>
      <c r="BC32" s="54"/>
      <c r="BD32" s="54"/>
      <c r="BE32" s="32"/>
    </row>
    <row r="33" spans="1:57" s="25" customFormat="1" ht="35.1" hidden="1" customHeight="1">
      <c r="F33" s="27"/>
      <c r="G33" s="30"/>
      <c r="H33" s="26"/>
      <c r="I33" s="26"/>
      <c r="J33" s="26"/>
      <c r="K33" s="26"/>
      <c r="L33" s="31"/>
      <c r="M33" s="31"/>
      <c r="N33" s="31"/>
      <c r="O33" s="31"/>
      <c r="P33" s="31"/>
      <c r="Q33" s="31"/>
      <c r="R33" s="31"/>
      <c r="S33" s="31"/>
      <c r="T33" s="54"/>
      <c r="U33" s="54"/>
      <c r="V33" s="54"/>
      <c r="W33" s="54"/>
      <c r="X33" s="55"/>
      <c r="Y33" s="55"/>
      <c r="Z33" s="55"/>
      <c r="AA33" s="55"/>
      <c r="AB33" s="54"/>
      <c r="AC33" s="54"/>
      <c r="AD33" s="54"/>
      <c r="AE33" s="54"/>
      <c r="AF33" s="55"/>
      <c r="AG33" s="55"/>
      <c r="AH33" s="55"/>
      <c r="AI33" s="55"/>
      <c r="AJ33" s="28"/>
      <c r="AK33" s="56"/>
      <c r="AL33" s="56"/>
      <c r="AM33" s="71"/>
      <c r="AN33" s="71"/>
      <c r="AO33" s="71"/>
      <c r="AP33" s="71"/>
      <c r="AQ33" s="72"/>
      <c r="AR33" s="72"/>
      <c r="AS33" s="72"/>
      <c r="AT33" s="72"/>
      <c r="AU33" s="73"/>
      <c r="AV33" s="57"/>
      <c r="AW33" s="74"/>
      <c r="AX33" s="75"/>
      <c r="AY33" s="75"/>
      <c r="AZ33" s="75"/>
      <c r="BA33" s="54"/>
      <c r="BB33" s="54"/>
      <c r="BC33" s="54"/>
      <c r="BD33" s="54"/>
      <c r="BE33" s="32"/>
    </row>
    <row r="34" spans="1:57" s="25" customFormat="1" ht="35.1" hidden="1" customHeight="1">
      <c r="F34" s="27"/>
      <c r="G34" s="30"/>
      <c r="H34" s="26"/>
      <c r="I34" s="26"/>
      <c r="J34" s="26"/>
      <c r="K34" s="26"/>
      <c r="L34" s="31"/>
      <c r="M34" s="31"/>
      <c r="N34" s="31"/>
      <c r="O34" s="31"/>
      <c r="P34" s="31"/>
      <c r="Q34" s="31"/>
      <c r="R34" s="31"/>
      <c r="S34" s="31"/>
      <c r="T34" s="54"/>
      <c r="U34" s="54"/>
      <c r="V34" s="54"/>
      <c r="W34" s="54"/>
      <c r="X34" s="55"/>
      <c r="Y34" s="55"/>
      <c r="Z34" s="55"/>
      <c r="AA34" s="55"/>
      <c r="AB34" s="54"/>
      <c r="AC34" s="54"/>
      <c r="AD34" s="54"/>
      <c r="AE34" s="54"/>
      <c r="AF34" s="55"/>
      <c r="AG34" s="55"/>
      <c r="AH34" s="55"/>
      <c r="AI34" s="55"/>
      <c r="AJ34" s="28"/>
      <c r="AK34" s="56"/>
      <c r="AL34" s="56"/>
      <c r="AM34" s="71"/>
      <c r="AN34" s="71"/>
      <c r="AO34" s="71"/>
      <c r="AP34" s="71"/>
      <c r="AQ34" s="72"/>
      <c r="AR34" s="72"/>
      <c r="AS34" s="72"/>
      <c r="AT34" s="72"/>
      <c r="AU34" s="73"/>
      <c r="AV34" s="57"/>
      <c r="AW34" s="74"/>
      <c r="AX34" s="75"/>
      <c r="AY34" s="75"/>
      <c r="AZ34" s="75"/>
      <c r="BA34" s="54"/>
      <c r="BB34" s="54"/>
      <c r="BC34" s="54"/>
      <c r="BD34" s="54"/>
      <c r="BE34" s="32"/>
    </row>
    <row r="35" spans="1:57" s="25" customFormat="1" ht="35.1" hidden="1" customHeight="1">
      <c r="F35" s="27"/>
      <c r="G35" s="30"/>
      <c r="H35" s="26"/>
      <c r="I35" s="26"/>
      <c r="J35" s="26"/>
      <c r="K35" s="26"/>
      <c r="L35" s="31"/>
      <c r="M35" s="31"/>
      <c r="N35" s="31"/>
      <c r="O35" s="31"/>
      <c r="P35" s="31"/>
      <c r="Q35" s="31"/>
      <c r="R35" s="31"/>
      <c r="S35" s="31"/>
      <c r="T35" s="54"/>
      <c r="U35" s="54"/>
      <c r="V35" s="54"/>
      <c r="W35" s="54"/>
      <c r="X35" s="55"/>
      <c r="Y35" s="55"/>
      <c r="Z35" s="55"/>
      <c r="AA35" s="55"/>
      <c r="AB35" s="54"/>
      <c r="AC35" s="54"/>
      <c r="AD35" s="54"/>
      <c r="AE35" s="54"/>
      <c r="AF35" s="55"/>
      <c r="AG35" s="55"/>
      <c r="AH35" s="55"/>
      <c r="AI35" s="55"/>
      <c r="AJ35" s="28"/>
      <c r="AK35" s="56"/>
      <c r="AL35" s="56"/>
      <c r="AM35" s="71"/>
      <c r="AN35" s="71"/>
      <c r="AO35" s="71"/>
      <c r="AP35" s="71"/>
      <c r="AQ35" s="72"/>
      <c r="AR35" s="72"/>
      <c r="AS35" s="72"/>
      <c r="AT35" s="72"/>
      <c r="AU35" s="73"/>
      <c r="AV35" s="57"/>
      <c r="AW35" s="74"/>
      <c r="AX35" s="75"/>
      <c r="AY35" s="75"/>
      <c r="AZ35" s="75"/>
      <c r="BA35" s="54"/>
      <c r="BB35" s="54"/>
      <c r="BC35" s="54"/>
      <c r="BD35" s="54"/>
      <c r="BE35" s="32"/>
    </row>
    <row r="36" spans="1:57" s="25" customFormat="1" ht="35.1" customHeight="1">
      <c r="A36" s="25" t="str">
        <f t="shared" si="0"/>
        <v>BH117DT_D7+1</v>
      </c>
      <c r="B36" s="25" t="str">
        <f t="shared" si="1"/>
        <v>BH117DT_D7+2</v>
      </c>
      <c r="C36" s="25" t="str">
        <f t="shared" si="2"/>
        <v>BH117DT_D7+3</v>
      </c>
      <c r="D36" s="25" t="str">
        <f t="shared" si="3"/>
        <v>BH117DT_D7+4</v>
      </c>
      <c r="E36" s="25" t="s">
        <v>14</v>
      </c>
      <c r="F36" s="27"/>
      <c r="G36" s="30" t="s">
        <v>20</v>
      </c>
      <c r="H36" s="26" t="s">
        <v>16</v>
      </c>
      <c r="I36" s="26" t="s">
        <v>18</v>
      </c>
      <c r="J36" s="26" t="s">
        <v>16</v>
      </c>
      <c r="K36" s="26" t="s">
        <v>73</v>
      </c>
      <c r="L36" s="31">
        <v>12000</v>
      </c>
      <c r="M36" s="31">
        <v>5000</v>
      </c>
      <c r="N36" s="31">
        <v>3600</v>
      </c>
      <c r="O36" s="31">
        <v>2300</v>
      </c>
      <c r="P36" s="31" t="e">
        <f>VLOOKUP(G36&amp;"Vị trí 1",#REF!,9,0)</f>
        <v>#REF!</v>
      </c>
      <c r="Q36" s="31" t="e">
        <f>VLOOKUP(G36&amp;"Vị trí 2",#REF!,9,0)</f>
        <v>#REF!</v>
      </c>
      <c r="R36" s="31" t="e">
        <f>VLOOKUP(G36&amp;"Vị trí 3",#REF!,9,0)</f>
        <v>#REF!</v>
      </c>
      <c r="S36" s="31" t="e">
        <f>VLOOKUP(G36&amp;"Vị trí 4",#REF!,9,0)</f>
        <v>#REF!</v>
      </c>
      <c r="T36" s="54"/>
      <c r="U36" s="54"/>
      <c r="V36" s="54"/>
      <c r="W36" s="54"/>
      <c r="X36" s="55"/>
      <c r="Y36" s="55"/>
      <c r="Z36" s="55"/>
      <c r="AA36" s="55"/>
      <c r="AB36" s="54"/>
      <c r="AC36" s="54"/>
      <c r="AD36" s="54"/>
      <c r="AE36" s="54"/>
      <c r="AF36" s="55"/>
      <c r="AG36" s="55"/>
      <c r="AH36" s="55"/>
      <c r="AI36" s="55"/>
      <c r="AJ36" s="28">
        <v>3.05</v>
      </c>
      <c r="AK36" s="56"/>
      <c r="AL36" s="56" t="e">
        <f>AJ36*#REF!/#REF!</f>
        <v>#REF!</v>
      </c>
      <c r="AM36" s="71" t="e">
        <f t="shared" si="4"/>
        <v>#REF!</v>
      </c>
      <c r="AN36" s="71" t="e">
        <f t="shared" si="4"/>
        <v>#REF!</v>
      </c>
      <c r="AO36" s="71" t="e">
        <f t="shared" si="4"/>
        <v>#REF!</v>
      </c>
      <c r="AP36" s="71" t="e">
        <f t="shared" si="4"/>
        <v>#REF!</v>
      </c>
      <c r="AQ36" s="72" t="e">
        <f t="shared" si="5"/>
        <v>#REF!</v>
      </c>
      <c r="AR36" s="72" t="e">
        <f t="shared" si="5"/>
        <v>#REF!</v>
      </c>
      <c r="AS36" s="72" t="e">
        <f t="shared" si="5"/>
        <v>#REF!</v>
      </c>
      <c r="AT36" s="72" t="e">
        <f t="shared" si="5"/>
        <v>#REF!</v>
      </c>
      <c r="AU36" s="73" t="e">
        <f>AM36*0.15</f>
        <v>#REF!</v>
      </c>
      <c r="AV36" s="57" t="s">
        <v>14</v>
      </c>
      <c r="AW36" s="74">
        <v>6300</v>
      </c>
      <c r="AX36" s="75">
        <v>3500</v>
      </c>
      <c r="AY36" s="75">
        <v>2520</v>
      </c>
      <c r="AZ36" s="75">
        <v>1610</v>
      </c>
      <c r="BA36" s="54">
        <v>5400</v>
      </c>
      <c r="BB36" s="54">
        <v>3000</v>
      </c>
      <c r="BC36" s="54">
        <v>2160</v>
      </c>
      <c r="BD36" s="54">
        <v>1380</v>
      </c>
      <c r="BE36" s="32" t="e">
        <f>AT36-AU36</f>
        <v>#REF!</v>
      </c>
    </row>
    <row r="37" spans="1:57" s="25" customFormat="1" ht="35.1" hidden="1" customHeight="1">
      <c r="F37" s="27"/>
      <c r="G37" s="30"/>
      <c r="H37" s="26"/>
      <c r="I37" s="26"/>
      <c r="J37" s="26"/>
      <c r="K37" s="26"/>
      <c r="L37" s="31"/>
      <c r="M37" s="31"/>
      <c r="N37" s="31"/>
      <c r="O37" s="31"/>
      <c r="P37" s="31"/>
      <c r="Q37" s="31"/>
      <c r="R37" s="31"/>
      <c r="S37" s="31"/>
      <c r="T37" s="54"/>
      <c r="U37" s="54"/>
      <c r="V37" s="54"/>
      <c r="W37" s="54"/>
      <c r="X37" s="55"/>
      <c r="Y37" s="55"/>
      <c r="Z37" s="55"/>
      <c r="AA37" s="55"/>
      <c r="AB37" s="54"/>
      <c r="AC37" s="54"/>
      <c r="AD37" s="54"/>
      <c r="AE37" s="54"/>
      <c r="AF37" s="55"/>
      <c r="AG37" s="55"/>
      <c r="AH37" s="55"/>
      <c r="AI37" s="55"/>
      <c r="AJ37" s="28"/>
      <c r="AK37" s="56"/>
      <c r="AL37" s="56"/>
      <c r="AM37" s="71"/>
      <c r="AN37" s="71"/>
      <c r="AO37" s="71"/>
      <c r="AP37" s="71"/>
      <c r="AQ37" s="72"/>
      <c r="AR37" s="72"/>
      <c r="AS37" s="72"/>
      <c r="AT37" s="72"/>
      <c r="AU37" s="73"/>
      <c r="AV37" s="57"/>
      <c r="AW37" s="74"/>
      <c r="AX37" s="75"/>
      <c r="AY37" s="75"/>
      <c r="AZ37" s="75"/>
      <c r="BA37" s="54"/>
      <c r="BB37" s="54"/>
      <c r="BC37" s="54"/>
      <c r="BD37" s="54"/>
      <c r="BE37" s="32"/>
    </row>
    <row r="38" spans="1:57" s="25" customFormat="1" ht="35.1" hidden="1" customHeight="1">
      <c r="F38" s="27"/>
      <c r="G38" s="30"/>
      <c r="H38" s="26"/>
      <c r="I38" s="26"/>
      <c r="J38" s="26"/>
      <c r="K38" s="26"/>
      <c r="L38" s="31"/>
      <c r="M38" s="31"/>
      <c r="N38" s="31"/>
      <c r="O38" s="31"/>
      <c r="P38" s="31"/>
      <c r="Q38" s="31"/>
      <c r="R38" s="31"/>
      <c r="S38" s="31"/>
      <c r="T38" s="54"/>
      <c r="U38" s="54"/>
      <c r="V38" s="54"/>
      <c r="W38" s="54"/>
      <c r="X38" s="55"/>
      <c r="Y38" s="55"/>
      <c r="Z38" s="55"/>
      <c r="AA38" s="55"/>
      <c r="AB38" s="54"/>
      <c r="AC38" s="54"/>
      <c r="AD38" s="54"/>
      <c r="AE38" s="54"/>
      <c r="AF38" s="55"/>
      <c r="AG38" s="55"/>
      <c r="AH38" s="55"/>
      <c r="AI38" s="55"/>
      <c r="AJ38" s="28"/>
      <c r="AK38" s="56"/>
      <c r="AL38" s="56"/>
      <c r="AM38" s="71"/>
      <c r="AN38" s="71"/>
      <c r="AO38" s="71"/>
      <c r="AP38" s="71"/>
      <c r="AQ38" s="72"/>
      <c r="AR38" s="72"/>
      <c r="AS38" s="72"/>
      <c r="AT38" s="72"/>
      <c r="AU38" s="73"/>
      <c r="AV38" s="57"/>
      <c r="AW38" s="74"/>
      <c r="AX38" s="75"/>
      <c r="AY38" s="75"/>
      <c r="AZ38" s="75"/>
      <c r="BA38" s="54"/>
      <c r="BB38" s="54"/>
      <c r="BC38" s="54"/>
      <c r="BD38" s="54"/>
      <c r="BE38" s="32"/>
    </row>
    <row r="39" spans="1:57" s="25" customFormat="1" ht="35.1" hidden="1" customHeight="1">
      <c r="F39" s="27"/>
      <c r="G39" s="30"/>
      <c r="H39" s="26"/>
      <c r="I39" s="26"/>
      <c r="J39" s="26"/>
      <c r="K39" s="26"/>
      <c r="L39" s="31"/>
      <c r="M39" s="31"/>
      <c r="N39" s="31"/>
      <c r="O39" s="31"/>
      <c r="P39" s="31"/>
      <c r="Q39" s="31"/>
      <c r="R39" s="31"/>
      <c r="S39" s="31"/>
      <c r="T39" s="54"/>
      <c r="U39" s="54"/>
      <c r="V39" s="54"/>
      <c r="W39" s="54"/>
      <c r="X39" s="55"/>
      <c r="Y39" s="55"/>
      <c r="Z39" s="55"/>
      <c r="AA39" s="55"/>
      <c r="AB39" s="54"/>
      <c r="AC39" s="54"/>
      <c r="AD39" s="54"/>
      <c r="AE39" s="54"/>
      <c r="AF39" s="55"/>
      <c r="AG39" s="55"/>
      <c r="AH39" s="55"/>
      <c r="AI39" s="55"/>
      <c r="AJ39" s="28"/>
      <c r="AK39" s="56"/>
      <c r="AL39" s="56"/>
      <c r="AM39" s="71"/>
      <c r="AN39" s="71"/>
      <c r="AO39" s="71"/>
      <c r="AP39" s="71"/>
      <c r="AQ39" s="72"/>
      <c r="AR39" s="72"/>
      <c r="AS39" s="72"/>
      <c r="AT39" s="72"/>
      <c r="AU39" s="73"/>
      <c r="AV39" s="57"/>
      <c r="AW39" s="74"/>
      <c r="AX39" s="75"/>
      <c r="AY39" s="75"/>
      <c r="AZ39" s="75"/>
      <c r="BA39" s="54"/>
      <c r="BB39" s="54"/>
      <c r="BC39" s="54"/>
      <c r="BD39" s="54"/>
      <c r="BE39" s="32"/>
    </row>
    <row r="40" spans="1:57" s="25" customFormat="1" ht="35.1" hidden="1" customHeight="1">
      <c r="F40" s="27"/>
      <c r="G40" s="30"/>
      <c r="H40" s="26"/>
      <c r="I40" s="26"/>
      <c r="J40" s="26"/>
      <c r="K40" s="26"/>
      <c r="L40" s="31"/>
      <c r="M40" s="31"/>
      <c r="N40" s="31"/>
      <c r="O40" s="31"/>
      <c r="P40" s="31"/>
      <c r="Q40" s="31"/>
      <c r="R40" s="31"/>
      <c r="S40" s="31"/>
      <c r="T40" s="54"/>
      <c r="U40" s="54"/>
      <c r="V40" s="54"/>
      <c r="W40" s="54"/>
      <c r="X40" s="55"/>
      <c r="Y40" s="55"/>
      <c r="Z40" s="55"/>
      <c r="AA40" s="55"/>
      <c r="AB40" s="54"/>
      <c r="AC40" s="54"/>
      <c r="AD40" s="54"/>
      <c r="AE40" s="54"/>
      <c r="AF40" s="55"/>
      <c r="AG40" s="55"/>
      <c r="AH40" s="55"/>
      <c r="AI40" s="55"/>
      <c r="AJ40" s="28"/>
      <c r="AK40" s="56"/>
      <c r="AL40" s="56"/>
      <c r="AM40" s="71"/>
      <c r="AN40" s="71"/>
      <c r="AO40" s="71"/>
      <c r="AP40" s="71"/>
      <c r="AQ40" s="72"/>
      <c r="AR40" s="72"/>
      <c r="AS40" s="72"/>
      <c r="AT40" s="72"/>
      <c r="AU40" s="73"/>
      <c r="AV40" s="57"/>
      <c r="AW40" s="74"/>
      <c r="AX40" s="75"/>
      <c r="AY40" s="75"/>
      <c r="AZ40" s="75"/>
      <c r="BA40" s="54"/>
      <c r="BB40" s="54"/>
      <c r="BC40" s="54"/>
      <c r="BD40" s="54"/>
      <c r="BE40" s="32"/>
    </row>
    <row r="41" spans="1:57" s="25" customFormat="1" ht="35.1" hidden="1" customHeight="1">
      <c r="F41" s="27"/>
      <c r="G41" s="30"/>
      <c r="H41" s="26"/>
      <c r="I41" s="26"/>
      <c r="J41" s="26"/>
      <c r="K41" s="26"/>
      <c r="L41" s="31"/>
      <c r="M41" s="31"/>
      <c r="N41" s="31"/>
      <c r="O41" s="31"/>
      <c r="P41" s="31"/>
      <c r="Q41" s="31"/>
      <c r="R41" s="31"/>
      <c r="S41" s="31"/>
      <c r="T41" s="54"/>
      <c r="U41" s="54"/>
      <c r="V41" s="54"/>
      <c r="W41" s="54"/>
      <c r="X41" s="55"/>
      <c r="Y41" s="55"/>
      <c r="Z41" s="55"/>
      <c r="AA41" s="55"/>
      <c r="AB41" s="54"/>
      <c r="AC41" s="54"/>
      <c r="AD41" s="54"/>
      <c r="AE41" s="54"/>
      <c r="AF41" s="55"/>
      <c r="AG41" s="55"/>
      <c r="AH41" s="55"/>
      <c r="AI41" s="55"/>
      <c r="AJ41" s="28"/>
      <c r="AK41" s="56"/>
      <c r="AL41" s="56"/>
      <c r="AM41" s="71"/>
      <c r="AN41" s="71"/>
      <c r="AO41" s="71"/>
      <c r="AP41" s="71"/>
      <c r="AQ41" s="72"/>
      <c r="AR41" s="72"/>
      <c r="AS41" s="72"/>
      <c r="AT41" s="72"/>
      <c r="AU41" s="73"/>
      <c r="AV41" s="57"/>
      <c r="AW41" s="74"/>
      <c r="AX41" s="75"/>
      <c r="AY41" s="75"/>
      <c r="AZ41" s="75"/>
      <c r="BA41" s="54"/>
      <c r="BB41" s="54"/>
      <c r="BC41" s="54"/>
      <c r="BD41" s="54"/>
      <c r="BE41" s="32"/>
    </row>
    <row r="42" spans="1:57" s="25" customFormat="1" ht="35.1" hidden="1" customHeight="1">
      <c r="F42" s="27"/>
      <c r="G42" s="30"/>
      <c r="H42" s="26"/>
      <c r="I42" s="26"/>
      <c r="J42" s="26"/>
      <c r="K42" s="26"/>
      <c r="L42" s="31"/>
      <c r="M42" s="31"/>
      <c r="N42" s="31"/>
      <c r="O42" s="31"/>
      <c r="P42" s="31"/>
      <c r="Q42" s="31"/>
      <c r="R42" s="31"/>
      <c r="S42" s="31"/>
      <c r="T42" s="54"/>
      <c r="U42" s="54"/>
      <c r="V42" s="54"/>
      <c r="W42" s="54"/>
      <c r="X42" s="55"/>
      <c r="Y42" s="55"/>
      <c r="Z42" s="55"/>
      <c r="AA42" s="55"/>
      <c r="AB42" s="54"/>
      <c r="AC42" s="54"/>
      <c r="AD42" s="54"/>
      <c r="AE42" s="54"/>
      <c r="AF42" s="55"/>
      <c r="AG42" s="55"/>
      <c r="AH42" s="55"/>
      <c r="AI42" s="55"/>
      <c r="AJ42" s="28"/>
      <c r="AK42" s="56"/>
      <c r="AL42" s="56"/>
      <c r="AM42" s="71"/>
      <c r="AN42" s="71"/>
      <c r="AO42" s="71"/>
      <c r="AP42" s="71"/>
      <c r="AQ42" s="72"/>
      <c r="AR42" s="72"/>
      <c r="AS42" s="72"/>
      <c r="AT42" s="72"/>
      <c r="AU42" s="73"/>
      <c r="AV42" s="57"/>
      <c r="AW42" s="74"/>
      <c r="AX42" s="75"/>
      <c r="AY42" s="75"/>
      <c r="AZ42" s="75"/>
      <c r="BA42" s="54"/>
      <c r="BB42" s="54"/>
      <c r="BC42" s="54"/>
      <c r="BD42" s="54"/>
      <c r="BE42" s="32"/>
    </row>
    <row r="43" spans="1:57" s="25" customFormat="1" ht="59.25" customHeight="1">
      <c r="A43" s="25" t="str">
        <f t="shared" si="0"/>
        <v>BH117DT_D8+1</v>
      </c>
      <c r="B43" s="25" t="str">
        <f t="shared" si="1"/>
        <v>BH117DT_D8+2</v>
      </c>
      <c r="C43" s="25" t="str">
        <f t="shared" si="2"/>
        <v>BH117DT_D8+3</v>
      </c>
      <c r="D43" s="25" t="str">
        <f t="shared" si="3"/>
        <v>BH117DT_D8+4</v>
      </c>
      <c r="E43" s="25" t="s">
        <v>14</v>
      </c>
      <c r="F43" s="27"/>
      <c r="G43" s="30" t="s">
        <v>21</v>
      </c>
      <c r="H43" s="26" t="s">
        <v>16</v>
      </c>
      <c r="I43" s="26" t="s">
        <v>73</v>
      </c>
      <c r="J43" s="26" t="s">
        <v>16</v>
      </c>
      <c r="K43" s="26" t="s">
        <v>74</v>
      </c>
      <c r="L43" s="31">
        <v>9000</v>
      </c>
      <c r="M43" s="31">
        <v>4000</v>
      </c>
      <c r="N43" s="31">
        <v>3300</v>
      </c>
      <c r="O43" s="31">
        <v>2100</v>
      </c>
      <c r="P43" s="31" t="e">
        <f>VLOOKUP(G43&amp;"Vị trí 1",#REF!,9,0)</f>
        <v>#REF!</v>
      </c>
      <c r="Q43" s="31" t="e">
        <f>VLOOKUP(G43&amp;"Vị trí 2",#REF!,9,0)</f>
        <v>#REF!</v>
      </c>
      <c r="R43" s="31" t="e">
        <f>VLOOKUP(G43&amp;"Vị trí 3",#REF!,9,0)</f>
        <v>#REF!</v>
      </c>
      <c r="S43" s="31" t="e">
        <f>VLOOKUP(G43&amp;"Vị trí 4",#REF!,9,0)</f>
        <v>#REF!</v>
      </c>
      <c r="T43" s="54"/>
      <c r="U43" s="54" t="e">
        <f>VLOOKUP(B43,#REF!,32,0)</f>
        <v>#REF!</v>
      </c>
      <c r="V43" s="54"/>
      <c r="W43" s="54" t="e">
        <f>VLOOKUP(D43,#REF!,32,0)</f>
        <v>#REF!</v>
      </c>
      <c r="X43" s="55"/>
      <c r="Y43" s="55" t="e">
        <f>U43/M43</f>
        <v>#REF!</v>
      </c>
      <c r="Z43" s="55"/>
      <c r="AA43" s="55" t="e">
        <f>W43/O43</f>
        <v>#REF!</v>
      </c>
      <c r="AB43" s="54"/>
      <c r="AC43" s="54"/>
      <c r="AD43" s="54"/>
      <c r="AE43" s="54"/>
      <c r="AF43" s="55"/>
      <c r="AG43" s="55"/>
      <c r="AH43" s="55"/>
      <c r="AI43" s="55"/>
      <c r="AJ43" s="28">
        <v>4.5784222618647581</v>
      </c>
      <c r="AK43" s="56"/>
      <c r="AL43" s="56" t="e">
        <f>ROUNDDOWN(AJ43*#REF!/#REF!,1)</f>
        <v>#REF!</v>
      </c>
      <c r="AM43" s="71" t="e">
        <f t="shared" si="4"/>
        <v>#REF!</v>
      </c>
      <c r="AN43" s="71" t="e">
        <f t="shared" si="4"/>
        <v>#REF!</v>
      </c>
      <c r="AO43" s="71" t="e">
        <f t="shared" si="4"/>
        <v>#REF!</v>
      </c>
      <c r="AP43" s="71" t="e">
        <f t="shared" si="4"/>
        <v>#REF!</v>
      </c>
      <c r="AQ43" s="72" t="e">
        <f t="shared" si="5"/>
        <v>#REF!</v>
      </c>
      <c r="AR43" s="72" t="e">
        <f t="shared" si="5"/>
        <v>#REF!</v>
      </c>
      <c r="AS43" s="72" t="e">
        <f t="shared" si="5"/>
        <v>#REF!</v>
      </c>
      <c r="AT43" s="72" t="e">
        <f t="shared" si="5"/>
        <v>#REF!</v>
      </c>
      <c r="AU43" s="73" t="e">
        <f>AM43*0.15</f>
        <v>#REF!</v>
      </c>
      <c r="AV43" s="57" t="s">
        <v>14</v>
      </c>
      <c r="AW43" s="74">
        <v>8400</v>
      </c>
      <c r="AX43" s="75">
        <v>3500</v>
      </c>
      <c r="AY43" s="75">
        <v>2520</v>
      </c>
      <c r="AZ43" s="75">
        <v>1610</v>
      </c>
      <c r="BA43" s="54">
        <v>7200</v>
      </c>
      <c r="BB43" s="54">
        <v>3000</v>
      </c>
      <c r="BC43" s="54">
        <v>2160</v>
      </c>
      <c r="BD43" s="54">
        <v>1380</v>
      </c>
      <c r="BE43" s="32" t="e">
        <f>AT43-AU43</f>
        <v>#REF!</v>
      </c>
    </row>
    <row r="44" spans="1:57" s="25" customFormat="1" ht="59.25" hidden="1" customHeight="1">
      <c r="F44" s="27"/>
      <c r="G44" s="30"/>
      <c r="H44" s="26"/>
      <c r="I44" s="26"/>
      <c r="J44" s="26"/>
      <c r="K44" s="26"/>
      <c r="L44" s="31"/>
      <c r="M44" s="31"/>
      <c r="N44" s="31"/>
      <c r="O44" s="31"/>
      <c r="P44" s="31"/>
      <c r="Q44" s="31"/>
      <c r="R44" s="31"/>
      <c r="S44" s="31"/>
      <c r="T44" s="54"/>
      <c r="U44" s="54"/>
      <c r="V44" s="54"/>
      <c r="W44" s="54"/>
      <c r="X44" s="55"/>
      <c r="Y44" s="55"/>
      <c r="Z44" s="55"/>
      <c r="AA44" s="55"/>
      <c r="AB44" s="54"/>
      <c r="AC44" s="54"/>
      <c r="AD44" s="54"/>
      <c r="AE44" s="54"/>
      <c r="AF44" s="55"/>
      <c r="AG44" s="55"/>
      <c r="AH44" s="55"/>
      <c r="AI44" s="55"/>
      <c r="AJ44" s="28"/>
      <c r="AK44" s="56"/>
      <c r="AL44" s="56"/>
      <c r="AM44" s="71"/>
      <c r="AN44" s="71"/>
      <c r="AO44" s="71"/>
      <c r="AP44" s="71"/>
      <c r="AQ44" s="72"/>
      <c r="AR44" s="72"/>
      <c r="AS44" s="72"/>
      <c r="AT44" s="72"/>
      <c r="AU44" s="73"/>
      <c r="AV44" s="57"/>
      <c r="AW44" s="74"/>
      <c r="AX44" s="75"/>
      <c r="AY44" s="75"/>
      <c r="AZ44" s="75"/>
      <c r="BA44" s="54"/>
      <c r="BB44" s="54"/>
      <c r="BC44" s="54"/>
      <c r="BD44" s="54"/>
      <c r="BE44" s="32"/>
    </row>
    <row r="45" spans="1:57" s="25" customFormat="1" ht="59.25" hidden="1" customHeight="1">
      <c r="F45" s="27"/>
      <c r="G45" s="30"/>
      <c r="H45" s="26"/>
      <c r="I45" s="26"/>
      <c r="J45" s="26"/>
      <c r="K45" s="26"/>
      <c r="L45" s="31"/>
      <c r="M45" s="31"/>
      <c r="N45" s="31"/>
      <c r="O45" s="31"/>
      <c r="P45" s="31"/>
      <c r="Q45" s="31"/>
      <c r="R45" s="31"/>
      <c r="S45" s="31"/>
      <c r="T45" s="54"/>
      <c r="U45" s="54"/>
      <c r="V45" s="54"/>
      <c r="W45" s="54"/>
      <c r="X45" s="55"/>
      <c r="Y45" s="55"/>
      <c r="Z45" s="55"/>
      <c r="AA45" s="55"/>
      <c r="AB45" s="54"/>
      <c r="AC45" s="54"/>
      <c r="AD45" s="54"/>
      <c r="AE45" s="54"/>
      <c r="AF45" s="55"/>
      <c r="AG45" s="55"/>
      <c r="AH45" s="55"/>
      <c r="AI45" s="55"/>
      <c r="AJ45" s="28"/>
      <c r="AK45" s="56"/>
      <c r="AL45" s="56"/>
      <c r="AM45" s="71"/>
      <c r="AN45" s="71"/>
      <c r="AO45" s="71"/>
      <c r="AP45" s="71"/>
      <c r="AQ45" s="72"/>
      <c r="AR45" s="72"/>
      <c r="AS45" s="72"/>
      <c r="AT45" s="72"/>
      <c r="AU45" s="73"/>
      <c r="AV45" s="57"/>
      <c r="AW45" s="74"/>
      <c r="AX45" s="75"/>
      <c r="AY45" s="75"/>
      <c r="AZ45" s="75"/>
      <c r="BA45" s="54"/>
      <c r="BB45" s="54"/>
      <c r="BC45" s="54"/>
      <c r="BD45" s="54"/>
      <c r="BE45" s="32"/>
    </row>
    <row r="46" spans="1:57" s="25" customFormat="1" ht="59.25" hidden="1" customHeight="1">
      <c r="F46" s="27"/>
      <c r="G46" s="30"/>
      <c r="H46" s="26"/>
      <c r="I46" s="26"/>
      <c r="J46" s="26"/>
      <c r="K46" s="26"/>
      <c r="L46" s="31"/>
      <c r="M46" s="31"/>
      <c r="N46" s="31"/>
      <c r="O46" s="31"/>
      <c r="P46" s="31"/>
      <c r="Q46" s="31"/>
      <c r="R46" s="31"/>
      <c r="S46" s="31"/>
      <c r="T46" s="54"/>
      <c r="U46" s="54"/>
      <c r="V46" s="54"/>
      <c r="W46" s="54"/>
      <c r="X46" s="55"/>
      <c r="Y46" s="55"/>
      <c r="Z46" s="55"/>
      <c r="AA46" s="55"/>
      <c r="AB46" s="54"/>
      <c r="AC46" s="54"/>
      <c r="AD46" s="54"/>
      <c r="AE46" s="54"/>
      <c r="AF46" s="55"/>
      <c r="AG46" s="55"/>
      <c r="AH46" s="55"/>
      <c r="AI46" s="55"/>
      <c r="AJ46" s="28"/>
      <c r="AK46" s="56"/>
      <c r="AL46" s="56"/>
      <c r="AM46" s="71"/>
      <c r="AN46" s="71"/>
      <c r="AO46" s="71"/>
      <c r="AP46" s="71"/>
      <c r="AQ46" s="72"/>
      <c r="AR46" s="72"/>
      <c r="AS46" s="72"/>
      <c r="AT46" s="72"/>
      <c r="AU46" s="73"/>
      <c r="AV46" s="57"/>
      <c r="AW46" s="74"/>
      <c r="AX46" s="75"/>
      <c r="AY46" s="75"/>
      <c r="AZ46" s="75"/>
      <c r="BA46" s="54"/>
      <c r="BB46" s="54"/>
      <c r="BC46" s="54"/>
      <c r="BD46" s="54"/>
      <c r="BE46" s="32"/>
    </row>
    <row r="47" spans="1:57" s="25" customFormat="1" ht="59.25" hidden="1" customHeight="1">
      <c r="F47" s="27"/>
      <c r="G47" s="30"/>
      <c r="H47" s="26"/>
      <c r="I47" s="26"/>
      <c r="J47" s="26"/>
      <c r="K47" s="26"/>
      <c r="L47" s="31"/>
      <c r="M47" s="31"/>
      <c r="N47" s="31"/>
      <c r="O47" s="31"/>
      <c r="P47" s="31"/>
      <c r="Q47" s="31"/>
      <c r="R47" s="31"/>
      <c r="S47" s="31"/>
      <c r="T47" s="54"/>
      <c r="U47" s="54"/>
      <c r="V47" s="54"/>
      <c r="W47" s="54"/>
      <c r="X47" s="55"/>
      <c r="Y47" s="55"/>
      <c r="Z47" s="55"/>
      <c r="AA47" s="55"/>
      <c r="AB47" s="54"/>
      <c r="AC47" s="54"/>
      <c r="AD47" s="54"/>
      <c r="AE47" s="54"/>
      <c r="AF47" s="55"/>
      <c r="AG47" s="55"/>
      <c r="AH47" s="55"/>
      <c r="AI47" s="55"/>
      <c r="AJ47" s="28"/>
      <c r="AK47" s="56"/>
      <c r="AL47" s="56"/>
      <c r="AM47" s="71"/>
      <c r="AN47" s="71"/>
      <c r="AO47" s="71"/>
      <c r="AP47" s="71"/>
      <c r="AQ47" s="72"/>
      <c r="AR47" s="72"/>
      <c r="AS47" s="72"/>
      <c r="AT47" s="72"/>
      <c r="AU47" s="73"/>
      <c r="AV47" s="57"/>
      <c r="AW47" s="74"/>
      <c r="AX47" s="75"/>
      <c r="AY47" s="75"/>
      <c r="AZ47" s="75"/>
      <c r="BA47" s="54"/>
      <c r="BB47" s="54"/>
      <c r="BC47" s="54"/>
      <c r="BD47" s="54"/>
      <c r="BE47" s="32"/>
    </row>
    <row r="48" spans="1:57" s="25" customFormat="1" ht="59.25" hidden="1" customHeight="1">
      <c r="F48" s="27"/>
      <c r="G48" s="30"/>
      <c r="H48" s="26"/>
      <c r="I48" s="26"/>
      <c r="J48" s="26"/>
      <c r="K48" s="26"/>
      <c r="L48" s="31"/>
      <c r="M48" s="31"/>
      <c r="N48" s="31"/>
      <c r="O48" s="31"/>
      <c r="P48" s="31"/>
      <c r="Q48" s="31"/>
      <c r="R48" s="31"/>
      <c r="S48" s="31"/>
      <c r="T48" s="54"/>
      <c r="U48" s="54"/>
      <c r="V48" s="54"/>
      <c r="W48" s="54"/>
      <c r="X48" s="55"/>
      <c r="Y48" s="55"/>
      <c r="Z48" s="55"/>
      <c r="AA48" s="55"/>
      <c r="AB48" s="54"/>
      <c r="AC48" s="54"/>
      <c r="AD48" s="54"/>
      <c r="AE48" s="54"/>
      <c r="AF48" s="55"/>
      <c r="AG48" s="55"/>
      <c r="AH48" s="55"/>
      <c r="AI48" s="55"/>
      <c r="AJ48" s="28"/>
      <c r="AK48" s="56"/>
      <c r="AL48" s="56"/>
      <c r="AM48" s="71"/>
      <c r="AN48" s="71"/>
      <c r="AO48" s="71"/>
      <c r="AP48" s="71"/>
      <c r="AQ48" s="72"/>
      <c r="AR48" s="72"/>
      <c r="AS48" s="72"/>
      <c r="AT48" s="72"/>
      <c r="AU48" s="73"/>
      <c r="AV48" s="57"/>
      <c r="AW48" s="74"/>
      <c r="AX48" s="75"/>
      <c r="AY48" s="75"/>
      <c r="AZ48" s="75"/>
      <c r="BA48" s="54"/>
      <c r="BB48" s="54"/>
      <c r="BC48" s="54"/>
      <c r="BD48" s="54"/>
      <c r="BE48" s="32"/>
    </row>
    <row r="49" spans="1:57" s="25" customFormat="1" ht="59.25" hidden="1" customHeight="1">
      <c r="F49" s="27"/>
      <c r="G49" s="30"/>
      <c r="H49" s="26"/>
      <c r="I49" s="26"/>
      <c r="J49" s="26"/>
      <c r="K49" s="26"/>
      <c r="L49" s="31"/>
      <c r="M49" s="31"/>
      <c r="N49" s="31"/>
      <c r="O49" s="31"/>
      <c r="P49" s="31"/>
      <c r="Q49" s="31"/>
      <c r="R49" s="31"/>
      <c r="S49" s="31"/>
      <c r="T49" s="54"/>
      <c r="U49" s="54"/>
      <c r="V49" s="54"/>
      <c r="W49" s="54"/>
      <c r="X49" s="55"/>
      <c r="Y49" s="55"/>
      <c r="Z49" s="55"/>
      <c r="AA49" s="55"/>
      <c r="AB49" s="54"/>
      <c r="AC49" s="54"/>
      <c r="AD49" s="54"/>
      <c r="AE49" s="54"/>
      <c r="AF49" s="55"/>
      <c r="AG49" s="55"/>
      <c r="AH49" s="55"/>
      <c r="AI49" s="55"/>
      <c r="AJ49" s="28"/>
      <c r="AK49" s="56"/>
      <c r="AL49" s="56"/>
      <c r="AM49" s="71"/>
      <c r="AN49" s="71"/>
      <c r="AO49" s="71"/>
      <c r="AP49" s="71"/>
      <c r="AQ49" s="72"/>
      <c r="AR49" s="72"/>
      <c r="AS49" s="72"/>
      <c r="AT49" s="72"/>
      <c r="AU49" s="73"/>
      <c r="AV49" s="57"/>
      <c r="AW49" s="74"/>
      <c r="AX49" s="75"/>
      <c r="AY49" s="75"/>
      <c r="AZ49" s="75"/>
      <c r="BA49" s="54"/>
      <c r="BB49" s="54"/>
      <c r="BC49" s="54"/>
      <c r="BD49" s="54"/>
      <c r="BE49" s="32"/>
    </row>
    <row r="50" spans="1:57" s="17" customFormat="1" ht="63">
      <c r="A50" s="25" t="str">
        <f t="shared" si="0"/>
        <v>BH153DT+1</v>
      </c>
      <c r="B50" s="25" t="str">
        <f t="shared" si="1"/>
        <v>BH153DT+2</v>
      </c>
      <c r="C50" s="25" t="str">
        <f t="shared" si="2"/>
        <v>BH153DT+3</v>
      </c>
      <c r="D50" s="25" t="str">
        <f t="shared" si="3"/>
        <v>BH153DT+4</v>
      </c>
      <c r="E50" s="25" t="s">
        <v>14</v>
      </c>
      <c r="F50" s="27">
        <v>153</v>
      </c>
      <c r="G50" s="30" t="s">
        <v>35</v>
      </c>
      <c r="H50" s="26" t="s">
        <v>52</v>
      </c>
      <c r="I50" s="26" t="s">
        <v>16</v>
      </c>
      <c r="J50" s="26" t="s">
        <v>52</v>
      </c>
      <c r="K50" s="26" t="s">
        <v>75</v>
      </c>
      <c r="L50" s="31">
        <v>6000</v>
      </c>
      <c r="M50" s="31">
        <v>3000</v>
      </c>
      <c r="N50" s="31">
        <v>2300</v>
      </c>
      <c r="O50" s="31">
        <v>1800</v>
      </c>
      <c r="P50" s="31" t="e">
        <f>VLOOKUP(G50&amp;"Vị trí 1",#REF!,9,0)</f>
        <v>#REF!</v>
      </c>
      <c r="Q50" s="31" t="e">
        <f>VLOOKUP(G50&amp;"Vị trí 2",#REF!,9,0)</f>
        <v>#REF!</v>
      </c>
      <c r="R50" s="31" t="e">
        <f>VLOOKUP(G50&amp;"Vị trí 3",#REF!,9,0)</f>
        <v>#REF!</v>
      </c>
      <c r="S50" s="31" t="e">
        <f>VLOOKUP(G50&amp;"Vị trí 4",#REF!,9,0)</f>
        <v>#REF!</v>
      </c>
      <c r="T50" s="54"/>
      <c r="U50" s="54"/>
      <c r="V50" s="54"/>
      <c r="W50" s="54"/>
      <c r="X50" s="55"/>
      <c r="Y50" s="55"/>
      <c r="Z50" s="55"/>
      <c r="AA50" s="55"/>
      <c r="AB50" s="54"/>
      <c r="AC50" s="54"/>
      <c r="AD50" s="54"/>
      <c r="AE50" s="54"/>
      <c r="AF50" s="55"/>
      <c r="AG50" s="55"/>
      <c r="AH50" s="55"/>
      <c r="AI50" s="55"/>
      <c r="AJ50" s="28">
        <v>4.5040943425925928</v>
      </c>
      <c r="AK50" s="56"/>
      <c r="AL50" s="56" t="e">
        <f>ROUNDDOWN(AJ50*#REF!/#REF!,1)</f>
        <v>#REF!</v>
      </c>
      <c r="AM50" s="71" t="e">
        <f t="shared" si="4"/>
        <v>#REF!</v>
      </c>
      <c r="AN50" s="71" t="e">
        <f t="shared" si="4"/>
        <v>#REF!</v>
      </c>
      <c r="AO50" s="71" t="e">
        <f t="shared" si="4"/>
        <v>#REF!</v>
      </c>
      <c r="AP50" s="71" t="e">
        <f t="shared" si="4"/>
        <v>#REF!</v>
      </c>
      <c r="AQ50" s="72" t="e">
        <f t="shared" si="5"/>
        <v>#REF!</v>
      </c>
      <c r="AR50" s="72" t="e">
        <f t="shared" si="5"/>
        <v>#REF!</v>
      </c>
      <c r="AS50" s="72" t="e">
        <f t="shared" si="5"/>
        <v>#REF!</v>
      </c>
      <c r="AT50" s="72" t="e">
        <f t="shared" si="5"/>
        <v>#REF!</v>
      </c>
      <c r="AU50" s="73" t="e">
        <f>AM50*0.15</f>
        <v>#REF!</v>
      </c>
      <c r="AV50" s="57" t="s">
        <v>14</v>
      </c>
      <c r="AW50" s="74">
        <v>3500</v>
      </c>
      <c r="AX50" s="75">
        <v>1750</v>
      </c>
      <c r="AY50" s="75">
        <v>1400</v>
      </c>
      <c r="AZ50" s="75">
        <v>910</v>
      </c>
      <c r="BA50" s="54">
        <v>3000</v>
      </c>
      <c r="BB50" s="54">
        <v>1500</v>
      </c>
      <c r="BC50" s="54">
        <v>1200</v>
      </c>
      <c r="BD50" s="54">
        <v>780</v>
      </c>
      <c r="BE50" s="32" t="e">
        <f>AT50-AU50</f>
        <v>#REF!</v>
      </c>
    </row>
    <row r="51" spans="1:57" s="17" customFormat="1" ht="15.75" hidden="1">
      <c r="A51" s="25"/>
      <c r="B51" s="25"/>
      <c r="C51" s="25"/>
      <c r="D51" s="25"/>
      <c r="E51" s="25"/>
      <c r="F51" s="27"/>
      <c r="G51" s="30"/>
      <c r="H51" s="26"/>
      <c r="I51" s="26"/>
      <c r="J51" s="26"/>
      <c r="K51" s="26"/>
      <c r="L51" s="31"/>
      <c r="M51" s="31"/>
      <c r="N51" s="31"/>
      <c r="O51" s="31"/>
      <c r="P51" s="31"/>
      <c r="Q51" s="31"/>
      <c r="R51" s="31"/>
      <c r="S51" s="31"/>
      <c r="T51" s="54"/>
      <c r="U51" s="54"/>
      <c r="V51" s="54"/>
      <c r="W51" s="54"/>
      <c r="X51" s="55"/>
      <c r="Y51" s="55"/>
      <c r="Z51" s="55"/>
      <c r="AA51" s="55"/>
      <c r="AB51" s="54"/>
      <c r="AC51" s="54"/>
      <c r="AD51" s="54"/>
      <c r="AE51" s="54"/>
      <c r="AF51" s="55"/>
      <c r="AG51" s="55"/>
      <c r="AH51" s="55"/>
      <c r="AI51" s="55"/>
      <c r="AJ51" s="28"/>
      <c r="AK51" s="56"/>
      <c r="AL51" s="56"/>
      <c r="AM51" s="71"/>
      <c r="AN51" s="71"/>
      <c r="AO51" s="71"/>
      <c r="AP51" s="71"/>
      <c r="AQ51" s="72"/>
      <c r="AR51" s="72"/>
      <c r="AS51" s="72"/>
      <c r="AT51" s="72"/>
      <c r="AU51" s="73"/>
      <c r="AV51" s="57"/>
      <c r="AW51" s="74"/>
      <c r="AX51" s="75"/>
      <c r="AY51" s="75"/>
      <c r="AZ51" s="75"/>
      <c r="BA51" s="54"/>
      <c r="BB51" s="54"/>
      <c r="BC51" s="54"/>
      <c r="BD51" s="54"/>
      <c r="BE51" s="32"/>
    </row>
    <row r="52" spans="1:57" s="17" customFormat="1" ht="15.75" hidden="1">
      <c r="A52" s="25"/>
      <c r="B52" s="25"/>
      <c r="C52" s="25"/>
      <c r="D52" s="25"/>
      <c r="E52" s="25"/>
      <c r="F52" s="27"/>
      <c r="G52" s="30"/>
      <c r="H52" s="26"/>
      <c r="I52" s="26"/>
      <c r="J52" s="26"/>
      <c r="K52" s="26"/>
      <c r="L52" s="31"/>
      <c r="M52" s="31"/>
      <c r="N52" s="31"/>
      <c r="O52" s="31"/>
      <c r="P52" s="31"/>
      <c r="Q52" s="31"/>
      <c r="R52" s="31"/>
      <c r="S52" s="31"/>
      <c r="T52" s="54"/>
      <c r="U52" s="54"/>
      <c r="V52" s="54"/>
      <c r="W52" s="54"/>
      <c r="X52" s="55"/>
      <c r="Y52" s="55"/>
      <c r="Z52" s="55"/>
      <c r="AA52" s="55"/>
      <c r="AB52" s="54"/>
      <c r="AC52" s="54"/>
      <c r="AD52" s="54"/>
      <c r="AE52" s="54"/>
      <c r="AF52" s="55"/>
      <c r="AG52" s="55"/>
      <c r="AH52" s="55"/>
      <c r="AI52" s="55"/>
      <c r="AJ52" s="28"/>
      <c r="AK52" s="56"/>
      <c r="AL52" s="56"/>
      <c r="AM52" s="71"/>
      <c r="AN52" s="71"/>
      <c r="AO52" s="71"/>
      <c r="AP52" s="71"/>
      <c r="AQ52" s="72"/>
      <c r="AR52" s="72"/>
      <c r="AS52" s="72"/>
      <c r="AT52" s="72"/>
      <c r="AU52" s="73"/>
      <c r="AV52" s="57"/>
      <c r="AW52" s="74"/>
      <c r="AX52" s="75"/>
      <c r="AY52" s="75"/>
      <c r="AZ52" s="75"/>
      <c r="BA52" s="54"/>
      <c r="BB52" s="54"/>
      <c r="BC52" s="54"/>
      <c r="BD52" s="54"/>
      <c r="BE52" s="32"/>
    </row>
    <row r="53" spans="1:57" s="17" customFormat="1" ht="15.75" hidden="1">
      <c r="A53" s="25"/>
      <c r="B53" s="25"/>
      <c r="C53" s="25"/>
      <c r="D53" s="25"/>
      <c r="E53" s="25"/>
      <c r="F53" s="27"/>
      <c r="G53" s="30"/>
      <c r="H53" s="26"/>
      <c r="I53" s="26"/>
      <c r="J53" s="26"/>
      <c r="K53" s="26"/>
      <c r="L53" s="31"/>
      <c r="M53" s="31"/>
      <c r="N53" s="31"/>
      <c r="O53" s="31"/>
      <c r="P53" s="31"/>
      <c r="Q53" s="31"/>
      <c r="R53" s="31"/>
      <c r="S53" s="31"/>
      <c r="T53" s="54"/>
      <c r="U53" s="54"/>
      <c r="V53" s="54"/>
      <c r="W53" s="54"/>
      <c r="X53" s="55"/>
      <c r="Y53" s="55"/>
      <c r="Z53" s="55"/>
      <c r="AA53" s="55"/>
      <c r="AB53" s="54"/>
      <c r="AC53" s="54"/>
      <c r="AD53" s="54"/>
      <c r="AE53" s="54"/>
      <c r="AF53" s="55"/>
      <c r="AG53" s="55"/>
      <c r="AH53" s="55"/>
      <c r="AI53" s="55"/>
      <c r="AJ53" s="28"/>
      <c r="AK53" s="56"/>
      <c r="AL53" s="56"/>
      <c r="AM53" s="71"/>
      <c r="AN53" s="71"/>
      <c r="AO53" s="71"/>
      <c r="AP53" s="71"/>
      <c r="AQ53" s="72"/>
      <c r="AR53" s="72"/>
      <c r="AS53" s="72"/>
      <c r="AT53" s="72"/>
      <c r="AU53" s="73"/>
      <c r="AV53" s="57"/>
      <c r="AW53" s="74"/>
      <c r="AX53" s="75"/>
      <c r="AY53" s="75"/>
      <c r="AZ53" s="75"/>
      <c r="BA53" s="54"/>
      <c r="BB53" s="54"/>
      <c r="BC53" s="54"/>
      <c r="BD53" s="54"/>
      <c r="BE53" s="32"/>
    </row>
    <row r="54" spans="1:57" s="17" customFormat="1" ht="15.75" hidden="1">
      <c r="A54" s="25"/>
      <c r="B54" s="25"/>
      <c r="C54" s="25"/>
      <c r="D54" s="25"/>
      <c r="E54" s="25"/>
      <c r="F54" s="27"/>
      <c r="G54" s="30"/>
      <c r="H54" s="26"/>
      <c r="I54" s="26"/>
      <c r="J54" s="26"/>
      <c r="K54" s="26"/>
      <c r="L54" s="31"/>
      <c r="M54" s="31"/>
      <c r="N54" s="31"/>
      <c r="O54" s="31"/>
      <c r="P54" s="31"/>
      <c r="Q54" s="31"/>
      <c r="R54" s="31"/>
      <c r="S54" s="31"/>
      <c r="T54" s="54"/>
      <c r="U54" s="54"/>
      <c r="V54" s="54"/>
      <c r="W54" s="54"/>
      <c r="X54" s="55"/>
      <c r="Y54" s="55"/>
      <c r="Z54" s="55"/>
      <c r="AA54" s="55"/>
      <c r="AB54" s="54"/>
      <c r="AC54" s="54"/>
      <c r="AD54" s="54"/>
      <c r="AE54" s="54"/>
      <c r="AF54" s="55"/>
      <c r="AG54" s="55"/>
      <c r="AH54" s="55"/>
      <c r="AI54" s="55"/>
      <c r="AJ54" s="28"/>
      <c r="AK54" s="56"/>
      <c r="AL54" s="56"/>
      <c r="AM54" s="71"/>
      <c r="AN54" s="71"/>
      <c r="AO54" s="71"/>
      <c r="AP54" s="71"/>
      <c r="AQ54" s="72"/>
      <c r="AR54" s="72"/>
      <c r="AS54" s="72"/>
      <c r="AT54" s="72"/>
      <c r="AU54" s="73"/>
      <c r="AV54" s="57"/>
      <c r="AW54" s="74"/>
      <c r="AX54" s="75"/>
      <c r="AY54" s="75"/>
      <c r="AZ54" s="75"/>
      <c r="BA54" s="54"/>
      <c r="BB54" s="54"/>
      <c r="BC54" s="54"/>
      <c r="BD54" s="54"/>
      <c r="BE54" s="32"/>
    </row>
    <row r="55" spans="1:57" s="17" customFormat="1" ht="15.75" hidden="1">
      <c r="A55" s="25"/>
      <c r="B55" s="25"/>
      <c r="C55" s="25"/>
      <c r="D55" s="25"/>
      <c r="E55" s="25"/>
      <c r="F55" s="27"/>
      <c r="G55" s="30"/>
      <c r="H55" s="26"/>
      <c r="I55" s="26"/>
      <c r="J55" s="26"/>
      <c r="K55" s="26"/>
      <c r="L55" s="31"/>
      <c r="M55" s="31"/>
      <c r="N55" s="31"/>
      <c r="O55" s="31"/>
      <c r="P55" s="31"/>
      <c r="Q55" s="31"/>
      <c r="R55" s="31"/>
      <c r="S55" s="31"/>
      <c r="T55" s="54"/>
      <c r="U55" s="54"/>
      <c r="V55" s="54"/>
      <c r="W55" s="54"/>
      <c r="X55" s="55"/>
      <c r="Y55" s="55"/>
      <c r="Z55" s="55"/>
      <c r="AA55" s="55"/>
      <c r="AB55" s="54"/>
      <c r="AC55" s="54"/>
      <c r="AD55" s="54"/>
      <c r="AE55" s="54"/>
      <c r="AF55" s="55"/>
      <c r="AG55" s="55"/>
      <c r="AH55" s="55"/>
      <c r="AI55" s="55"/>
      <c r="AJ55" s="28"/>
      <c r="AK55" s="56"/>
      <c r="AL55" s="56"/>
      <c r="AM55" s="71"/>
      <c r="AN55" s="71"/>
      <c r="AO55" s="71"/>
      <c r="AP55" s="71"/>
      <c r="AQ55" s="72"/>
      <c r="AR55" s="72"/>
      <c r="AS55" s="72"/>
      <c r="AT55" s="72"/>
      <c r="AU55" s="73"/>
      <c r="AV55" s="57"/>
      <c r="AW55" s="74"/>
      <c r="AX55" s="75"/>
      <c r="AY55" s="75"/>
      <c r="AZ55" s="75"/>
      <c r="BA55" s="54"/>
      <c r="BB55" s="54"/>
      <c r="BC55" s="54"/>
      <c r="BD55" s="54"/>
      <c r="BE55" s="32"/>
    </row>
    <row r="56" spans="1:57" s="17" customFormat="1" ht="15.75" hidden="1">
      <c r="A56" s="25"/>
      <c r="B56" s="25"/>
      <c r="C56" s="25"/>
      <c r="D56" s="25"/>
      <c r="E56" s="25"/>
      <c r="F56" s="27"/>
      <c r="G56" s="30"/>
      <c r="H56" s="26"/>
      <c r="I56" s="26"/>
      <c r="J56" s="26"/>
      <c r="K56" s="26"/>
      <c r="L56" s="31"/>
      <c r="M56" s="31"/>
      <c r="N56" s="31"/>
      <c r="O56" s="31"/>
      <c r="P56" s="31"/>
      <c r="Q56" s="31"/>
      <c r="R56" s="31"/>
      <c r="S56" s="31"/>
      <c r="T56" s="54"/>
      <c r="U56" s="54"/>
      <c r="V56" s="54"/>
      <c r="W56" s="54"/>
      <c r="X56" s="55"/>
      <c r="Y56" s="55"/>
      <c r="Z56" s="55"/>
      <c r="AA56" s="55"/>
      <c r="AB56" s="54"/>
      <c r="AC56" s="54"/>
      <c r="AD56" s="54"/>
      <c r="AE56" s="54"/>
      <c r="AF56" s="55"/>
      <c r="AG56" s="55"/>
      <c r="AH56" s="55"/>
      <c r="AI56" s="55"/>
      <c r="AJ56" s="28"/>
      <c r="AK56" s="56"/>
      <c r="AL56" s="56"/>
      <c r="AM56" s="71"/>
      <c r="AN56" s="71"/>
      <c r="AO56" s="71"/>
      <c r="AP56" s="71"/>
      <c r="AQ56" s="72"/>
      <c r="AR56" s="72"/>
      <c r="AS56" s="72"/>
      <c r="AT56" s="72"/>
      <c r="AU56" s="73"/>
      <c r="AV56" s="57"/>
      <c r="AW56" s="74"/>
      <c r="AX56" s="75"/>
      <c r="AY56" s="75"/>
      <c r="AZ56" s="75"/>
      <c r="BA56" s="54"/>
      <c r="BB56" s="54"/>
      <c r="BC56" s="54"/>
      <c r="BD56" s="54"/>
      <c r="BE56" s="32"/>
    </row>
    <row r="57" spans="1:57" s="25" customFormat="1" ht="63">
      <c r="A57" s="25" t="str">
        <f t="shared" si="0"/>
        <v>BH152DT_D1+1</v>
      </c>
      <c r="B57" s="25" t="str">
        <f t="shared" si="1"/>
        <v>BH152DT_D1+2</v>
      </c>
      <c r="C57" s="25" t="str">
        <f t="shared" si="2"/>
        <v>BH152DT_D1+3</v>
      </c>
      <c r="D57" s="25" t="str">
        <f t="shared" si="3"/>
        <v>BH152DT_D1+4</v>
      </c>
      <c r="E57" s="25" t="s">
        <v>14</v>
      </c>
      <c r="F57" s="27"/>
      <c r="G57" s="30" t="s">
        <v>33</v>
      </c>
      <c r="H57" s="26" t="s">
        <v>53</v>
      </c>
      <c r="I57" s="26" t="s">
        <v>32</v>
      </c>
      <c r="J57" s="26" t="s">
        <v>53</v>
      </c>
      <c r="K57" s="26" t="s">
        <v>76</v>
      </c>
      <c r="L57" s="31">
        <v>7000</v>
      </c>
      <c r="M57" s="31">
        <v>3000</v>
      </c>
      <c r="N57" s="31">
        <v>2600</v>
      </c>
      <c r="O57" s="31">
        <v>2000</v>
      </c>
      <c r="P57" s="31" t="e">
        <f>VLOOKUP(G57&amp;"Vị trí 1",#REF!,9,0)</f>
        <v>#REF!</v>
      </c>
      <c r="Q57" s="31" t="e">
        <f>VLOOKUP(G57&amp;"Vị trí 2",#REF!,9,0)</f>
        <v>#REF!</v>
      </c>
      <c r="R57" s="31" t="e">
        <f>VLOOKUP(G57&amp;"Vị trí 3",#REF!,9,0)</f>
        <v>#REF!</v>
      </c>
      <c r="S57" s="31" t="e">
        <f>VLOOKUP(G57&amp;"Vị trí 4",#REF!,9,0)</f>
        <v>#REF!</v>
      </c>
      <c r="T57" s="54"/>
      <c r="U57" s="54" t="e">
        <f>VLOOKUP(B57,#REF!,32,0)</f>
        <v>#REF!</v>
      </c>
      <c r="V57" s="54"/>
      <c r="W57" s="54"/>
      <c r="X57" s="55"/>
      <c r="Y57" s="55" t="e">
        <f>U57/M57</f>
        <v>#REF!</v>
      </c>
      <c r="Z57" s="55"/>
      <c r="AA57" s="55"/>
      <c r="AB57" s="54"/>
      <c r="AC57" s="54"/>
      <c r="AD57" s="54"/>
      <c r="AE57" s="54"/>
      <c r="AF57" s="55"/>
      <c r="AG57" s="55"/>
      <c r="AH57" s="55"/>
      <c r="AI57" s="55"/>
      <c r="AJ57" s="28">
        <v>3.05</v>
      </c>
      <c r="AK57" s="56"/>
      <c r="AL57" s="56" t="e">
        <f>AJ57*#REF!/#REF!</f>
        <v>#REF!</v>
      </c>
      <c r="AM57" s="71" t="e">
        <f t="shared" si="4"/>
        <v>#REF!</v>
      </c>
      <c r="AN57" s="71" t="e">
        <f t="shared" si="4"/>
        <v>#REF!</v>
      </c>
      <c r="AO57" s="71" t="e">
        <f t="shared" si="4"/>
        <v>#REF!</v>
      </c>
      <c r="AP57" s="71" t="e">
        <f t="shared" si="4"/>
        <v>#REF!</v>
      </c>
      <c r="AQ57" s="72" t="e">
        <f t="shared" si="5"/>
        <v>#REF!</v>
      </c>
      <c r="AR57" s="72" t="e">
        <f t="shared" si="5"/>
        <v>#REF!</v>
      </c>
      <c r="AS57" s="72" t="e">
        <f t="shared" si="5"/>
        <v>#REF!</v>
      </c>
      <c r="AT57" s="72" t="e">
        <f t="shared" si="5"/>
        <v>#REF!</v>
      </c>
      <c r="AU57" s="73" t="e">
        <f>AM57*0.15</f>
        <v>#REF!</v>
      </c>
      <c r="AV57" s="57" t="s">
        <v>14</v>
      </c>
      <c r="AW57" s="74">
        <v>4200</v>
      </c>
      <c r="AX57" s="75">
        <v>2800</v>
      </c>
      <c r="AY57" s="75">
        <v>1820</v>
      </c>
      <c r="AZ57" s="75">
        <v>1260</v>
      </c>
      <c r="BA57" s="54">
        <v>3600</v>
      </c>
      <c r="BB57" s="54">
        <v>2400</v>
      </c>
      <c r="BC57" s="54">
        <v>1560</v>
      </c>
      <c r="BD57" s="54">
        <v>1080</v>
      </c>
      <c r="BE57" s="32" t="e">
        <f>AT57-AU57</f>
        <v>#REF!</v>
      </c>
    </row>
    <row r="58" spans="1:57" s="25" customFormat="1" ht="15.75" hidden="1">
      <c r="F58" s="27"/>
      <c r="G58" s="30"/>
      <c r="H58" s="26"/>
      <c r="I58" s="26"/>
      <c r="J58" s="26"/>
      <c r="K58" s="26"/>
      <c r="L58" s="31"/>
      <c r="M58" s="31"/>
      <c r="N58" s="31"/>
      <c r="O58" s="31"/>
      <c r="P58" s="31"/>
      <c r="Q58" s="31"/>
      <c r="R58" s="31"/>
      <c r="S58" s="31"/>
      <c r="T58" s="54"/>
      <c r="U58" s="54"/>
      <c r="V58" s="54"/>
      <c r="W58" s="54"/>
      <c r="X58" s="55"/>
      <c r="Y58" s="55"/>
      <c r="Z58" s="55"/>
      <c r="AA58" s="55"/>
      <c r="AB58" s="54"/>
      <c r="AC58" s="54"/>
      <c r="AD58" s="54"/>
      <c r="AE58" s="54"/>
      <c r="AF58" s="55"/>
      <c r="AG58" s="55"/>
      <c r="AH58" s="55"/>
      <c r="AI58" s="55"/>
      <c r="AJ58" s="28"/>
      <c r="AK58" s="56"/>
      <c r="AL58" s="56"/>
      <c r="AM58" s="71"/>
      <c r="AN58" s="71"/>
      <c r="AO58" s="71"/>
      <c r="AP58" s="71"/>
      <c r="AQ58" s="72"/>
      <c r="AR58" s="72"/>
      <c r="AS58" s="72"/>
      <c r="AT58" s="72"/>
      <c r="AU58" s="73"/>
      <c r="AV58" s="57"/>
      <c r="AW58" s="74"/>
      <c r="AX58" s="75"/>
      <c r="AY58" s="75"/>
      <c r="AZ58" s="75"/>
      <c r="BA58" s="54"/>
      <c r="BB58" s="54"/>
      <c r="BC58" s="54"/>
      <c r="BD58" s="54"/>
      <c r="BE58" s="32"/>
    </row>
    <row r="59" spans="1:57" s="25" customFormat="1" ht="15.75" hidden="1">
      <c r="F59" s="27"/>
      <c r="G59" s="30"/>
      <c r="H59" s="26"/>
      <c r="I59" s="26"/>
      <c r="J59" s="26"/>
      <c r="K59" s="26"/>
      <c r="L59" s="31"/>
      <c r="M59" s="31"/>
      <c r="N59" s="31"/>
      <c r="O59" s="31"/>
      <c r="P59" s="31"/>
      <c r="Q59" s="31"/>
      <c r="R59" s="31"/>
      <c r="S59" s="31"/>
      <c r="T59" s="54"/>
      <c r="U59" s="54"/>
      <c r="V59" s="54"/>
      <c r="W59" s="54"/>
      <c r="X59" s="55"/>
      <c r="Y59" s="55"/>
      <c r="Z59" s="55"/>
      <c r="AA59" s="55"/>
      <c r="AB59" s="54"/>
      <c r="AC59" s="54"/>
      <c r="AD59" s="54"/>
      <c r="AE59" s="54"/>
      <c r="AF59" s="55"/>
      <c r="AG59" s="55"/>
      <c r="AH59" s="55"/>
      <c r="AI59" s="55"/>
      <c r="AJ59" s="28"/>
      <c r="AK59" s="56"/>
      <c r="AL59" s="56"/>
      <c r="AM59" s="71"/>
      <c r="AN59" s="71"/>
      <c r="AO59" s="71"/>
      <c r="AP59" s="71"/>
      <c r="AQ59" s="72"/>
      <c r="AR59" s="72"/>
      <c r="AS59" s="72"/>
      <c r="AT59" s="72"/>
      <c r="AU59" s="73"/>
      <c r="AV59" s="57"/>
      <c r="AW59" s="74"/>
      <c r="AX59" s="75"/>
      <c r="AY59" s="75"/>
      <c r="AZ59" s="75"/>
      <c r="BA59" s="54"/>
      <c r="BB59" s="54"/>
      <c r="BC59" s="54"/>
      <c r="BD59" s="54"/>
      <c r="BE59" s="32"/>
    </row>
    <row r="60" spans="1:57" s="25" customFormat="1" ht="15.75" hidden="1">
      <c r="F60" s="27"/>
      <c r="G60" s="30"/>
      <c r="H60" s="26"/>
      <c r="I60" s="26"/>
      <c r="J60" s="26"/>
      <c r="K60" s="26"/>
      <c r="L60" s="31"/>
      <c r="M60" s="31"/>
      <c r="N60" s="31"/>
      <c r="O60" s="31"/>
      <c r="P60" s="31"/>
      <c r="Q60" s="31"/>
      <c r="R60" s="31"/>
      <c r="S60" s="31"/>
      <c r="T60" s="54"/>
      <c r="U60" s="54"/>
      <c r="V60" s="54"/>
      <c r="W60" s="54"/>
      <c r="X60" s="55"/>
      <c r="Y60" s="55"/>
      <c r="Z60" s="55"/>
      <c r="AA60" s="55"/>
      <c r="AB60" s="54"/>
      <c r="AC60" s="54"/>
      <c r="AD60" s="54"/>
      <c r="AE60" s="54"/>
      <c r="AF60" s="55"/>
      <c r="AG60" s="55"/>
      <c r="AH60" s="55"/>
      <c r="AI60" s="55"/>
      <c r="AJ60" s="28"/>
      <c r="AK60" s="56"/>
      <c r="AL60" s="56"/>
      <c r="AM60" s="71"/>
      <c r="AN60" s="71"/>
      <c r="AO60" s="71"/>
      <c r="AP60" s="71"/>
      <c r="AQ60" s="72"/>
      <c r="AR60" s="72"/>
      <c r="AS60" s="72"/>
      <c r="AT60" s="72"/>
      <c r="AU60" s="73"/>
      <c r="AV60" s="57"/>
      <c r="AW60" s="74"/>
      <c r="AX60" s="75"/>
      <c r="AY60" s="75"/>
      <c r="AZ60" s="75"/>
      <c r="BA60" s="54"/>
      <c r="BB60" s="54"/>
      <c r="BC60" s="54"/>
      <c r="BD60" s="54"/>
      <c r="BE60" s="32"/>
    </row>
    <row r="61" spans="1:57" s="25" customFormat="1" ht="15.75" hidden="1">
      <c r="F61" s="27"/>
      <c r="G61" s="30"/>
      <c r="H61" s="26"/>
      <c r="I61" s="26"/>
      <c r="J61" s="26"/>
      <c r="K61" s="26"/>
      <c r="L61" s="31"/>
      <c r="M61" s="31"/>
      <c r="N61" s="31"/>
      <c r="O61" s="31"/>
      <c r="P61" s="31"/>
      <c r="Q61" s="31"/>
      <c r="R61" s="31"/>
      <c r="S61" s="31"/>
      <c r="T61" s="54"/>
      <c r="U61" s="54"/>
      <c r="V61" s="54"/>
      <c r="W61" s="54"/>
      <c r="X61" s="55"/>
      <c r="Y61" s="55"/>
      <c r="Z61" s="55"/>
      <c r="AA61" s="55"/>
      <c r="AB61" s="54"/>
      <c r="AC61" s="54"/>
      <c r="AD61" s="54"/>
      <c r="AE61" s="54"/>
      <c r="AF61" s="55"/>
      <c r="AG61" s="55"/>
      <c r="AH61" s="55"/>
      <c r="AI61" s="55"/>
      <c r="AJ61" s="28"/>
      <c r="AK61" s="56"/>
      <c r="AL61" s="56"/>
      <c r="AM61" s="71"/>
      <c r="AN61" s="71"/>
      <c r="AO61" s="71"/>
      <c r="AP61" s="71"/>
      <c r="AQ61" s="72"/>
      <c r="AR61" s="72"/>
      <c r="AS61" s="72"/>
      <c r="AT61" s="72"/>
      <c r="AU61" s="73"/>
      <c r="AV61" s="57"/>
      <c r="AW61" s="74"/>
      <c r="AX61" s="75"/>
      <c r="AY61" s="75"/>
      <c r="AZ61" s="75"/>
      <c r="BA61" s="54"/>
      <c r="BB61" s="54"/>
      <c r="BC61" s="54"/>
      <c r="BD61" s="54"/>
      <c r="BE61" s="32"/>
    </row>
    <row r="62" spans="1:57" s="25" customFormat="1" ht="15.75" hidden="1">
      <c r="F62" s="27"/>
      <c r="G62" s="30"/>
      <c r="H62" s="26"/>
      <c r="I62" s="26"/>
      <c r="J62" s="26"/>
      <c r="K62" s="26"/>
      <c r="L62" s="31"/>
      <c r="M62" s="31"/>
      <c r="N62" s="31"/>
      <c r="O62" s="31"/>
      <c r="P62" s="31"/>
      <c r="Q62" s="31"/>
      <c r="R62" s="31"/>
      <c r="S62" s="31"/>
      <c r="T62" s="54"/>
      <c r="U62" s="54"/>
      <c r="V62" s="54"/>
      <c r="W62" s="54"/>
      <c r="X62" s="55"/>
      <c r="Y62" s="55"/>
      <c r="Z62" s="55"/>
      <c r="AA62" s="55"/>
      <c r="AB62" s="54"/>
      <c r="AC62" s="54"/>
      <c r="AD62" s="54"/>
      <c r="AE62" s="54"/>
      <c r="AF62" s="55"/>
      <c r="AG62" s="55"/>
      <c r="AH62" s="55"/>
      <c r="AI62" s="55"/>
      <c r="AJ62" s="28"/>
      <c r="AK62" s="56"/>
      <c r="AL62" s="56"/>
      <c r="AM62" s="71"/>
      <c r="AN62" s="71"/>
      <c r="AO62" s="71"/>
      <c r="AP62" s="71"/>
      <c r="AQ62" s="72"/>
      <c r="AR62" s="72"/>
      <c r="AS62" s="72"/>
      <c r="AT62" s="72"/>
      <c r="AU62" s="73"/>
      <c r="AV62" s="57"/>
      <c r="AW62" s="74"/>
      <c r="AX62" s="75"/>
      <c r="AY62" s="75"/>
      <c r="AZ62" s="75"/>
      <c r="BA62" s="54"/>
      <c r="BB62" s="54"/>
      <c r="BC62" s="54"/>
      <c r="BD62" s="54"/>
      <c r="BE62" s="32"/>
    </row>
    <row r="63" spans="1:57" s="25" customFormat="1" ht="15.75" hidden="1">
      <c r="F63" s="27"/>
      <c r="G63" s="30"/>
      <c r="H63" s="26"/>
      <c r="I63" s="26"/>
      <c r="J63" s="26"/>
      <c r="K63" s="26"/>
      <c r="L63" s="31"/>
      <c r="M63" s="31"/>
      <c r="N63" s="31"/>
      <c r="O63" s="31"/>
      <c r="P63" s="31"/>
      <c r="Q63" s="31"/>
      <c r="R63" s="31"/>
      <c r="S63" s="31"/>
      <c r="T63" s="54"/>
      <c r="U63" s="54"/>
      <c r="V63" s="54"/>
      <c r="W63" s="54"/>
      <c r="X63" s="55"/>
      <c r="Y63" s="55"/>
      <c r="Z63" s="55"/>
      <c r="AA63" s="55"/>
      <c r="AB63" s="54"/>
      <c r="AC63" s="54"/>
      <c r="AD63" s="54"/>
      <c r="AE63" s="54"/>
      <c r="AF63" s="55"/>
      <c r="AG63" s="55"/>
      <c r="AH63" s="55"/>
      <c r="AI63" s="55"/>
      <c r="AJ63" s="28"/>
      <c r="AK63" s="56"/>
      <c r="AL63" s="56"/>
      <c r="AM63" s="71"/>
      <c r="AN63" s="71"/>
      <c r="AO63" s="71"/>
      <c r="AP63" s="71"/>
      <c r="AQ63" s="72"/>
      <c r="AR63" s="72"/>
      <c r="AS63" s="72"/>
      <c r="AT63" s="72"/>
      <c r="AU63" s="73"/>
      <c r="AV63" s="57"/>
      <c r="AW63" s="74"/>
      <c r="AX63" s="75"/>
      <c r="AY63" s="75"/>
      <c r="AZ63" s="75"/>
      <c r="BA63" s="54"/>
      <c r="BB63" s="54"/>
      <c r="BC63" s="54"/>
      <c r="BD63" s="54"/>
      <c r="BE63" s="32"/>
    </row>
    <row r="64" spans="1:57" s="33" customFormat="1" ht="35.1" customHeight="1">
      <c r="A64" s="25" t="str">
        <f t="shared" si="0"/>
        <v>BH152DT_D2+1</v>
      </c>
      <c r="B64" s="25" t="str">
        <f t="shared" si="1"/>
        <v>BH152DT_D2+2</v>
      </c>
      <c r="C64" s="25" t="str">
        <f t="shared" si="2"/>
        <v>BH152DT_D2+3</v>
      </c>
      <c r="D64" s="25" t="str">
        <f t="shared" si="3"/>
        <v>BH152DT_D2+4</v>
      </c>
      <c r="E64" s="25" t="s">
        <v>14</v>
      </c>
      <c r="F64" s="27"/>
      <c r="G64" s="30" t="s">
        <v>34</v>
      </c>
      <c r="H64" s="26" t="s">
        <v>53</v>
      </c>
      <c r="I64" s="26" t="s">
        <v>76</v>
      </c>
      <c r="J64" s="26" t="s">
        <v>53</v>
      </c>
      <c r="K64" s="26" t="s">
        <v>36</v>
      </c>
      <c r="L64" s="31">
        <v>6000</v>
      </c>
      <c r="M64" s="31">
        <v>4000</v>
      </c>
      <c r="N64" s="31">
        <v>2600</v>
      </c>
      <c r="O64" s="31">
        <v>1800</v>
      </c>
      <c r="P64" s="31" t="e">
        <f>VLOOKUP(G64&amp;"Vị trí 1",#REF!,9,0)</f>
        <v>#REF!</v>
      </c>
      <c r="Q64" s="31" t="e">
        <f>VLOOKUP(G64&amp;"Vị trí 2",#REF!,9,0)</f>
        <v>#REF!</v>
      </c>
      <c r="R64" s="31" t="e">
        <f>VLOOKUP(G64&amp;"Vị trí 3",#REF!,9,0)</f>
        <v>#REF!</v>
      </c>
      <c r="S64" s="31" t="e">
        <f>VLOOKUP(G64&amp;"Vị trí 4",#REF!,9,0)</f>
        <v>#REF!</v>
      </c>
      <c r="T64" s="54"/>
      <c r="U64" s="54"/>
      <c r="V64" s="54"/>
      <c r="W64" s="54"/>
      <c r="X64" s="55"/>
      <c r="Y64" s="55"/>
      <c r="Z64" s="55"/>
      <c r="AA64" s="55"/>
      <c r="AB64" s="54"/>
      <c r="AC64" s="54"/>
      <c r="AD64" s="54"/>
      <c r="AE64" s="54"/>
      <c r="AF64" s="55"/>
      <c r="AG64" s="55"/>
      <c r="AH64" s="55"/>
      <c r="AI64" s="55"/>
      <c r="AJ64" s="28">
        <v>3.05</v>
      </c>
      <c r="AK64" s="56"/>
      <c r="AL64" s="56" t="e">
        <f>AJ64*#REF!/#REF!</f>
        <v>#REF!</v>
      </c>
      <c r="AM64" s="71" t="e">
        <f t="shared" si="4"/>
        <v>#REF!</v>
      </c>
      <c r="AN64" s="71" t="e">
        <f t="shared" si="4"/>
        <v>#REF!</v>
      </c>
      <c r="AO64" s="71" t="e">
        <f t="shared" si="4"/>
        <v>#REF!</v>
      </c>
      <c r="AP64" s="71" t="e">
        <f t="shared" si="4"/>
        <v>#REF!</v>
      </c>
      <c r="AQ64" s="72" t="e">
        <f t="shared" si="5"/>
        <v>#REF!</v>
      </c>
      <c r="AR64" s="72" t="e">
        <f t="shared" si="5"/>
        <v>#REF!</v>
      </c>
      <c r="AS64" s="72" t="e">
        <f t="shared" si="5"/>
        <v>#REF!</v>
      </c>
      <c r="AT64" s="72" t="e">
        <f t="shared" si="5"/>
        <v>#REF!</v>
      </c>
      <c r="AU64" s="73" t="e">
        <f>AM64*0.15</f>
        <v>#REF!</v>
      </c>
      <c r="AV64" s="57" t="s">
        <v>14</v>
      </c>
      <c r="AW64" s="74">
        <v>6300</v>
      </c>
      <c r="AX64" s="75">
        <v>3500</v>
      </c>
      <c r="AY64" s="75">
        <v>2520</v>
      </c>
      <c r="AZ64" s="75">
        <v>1610</v>
      </c>
      <c r="BA64" s="54">
        <v>5400</v>
      </c>
      <c r="BB64" s="54">
        <v>3000</v>
      </c>
      <c r="BC64" s="54">
        <v>2160</v>
      </c>
      <c r="BD64" s="54">
        <v>1380</v>
      </c>
      <c r="BE64" s="32" t="e">
        <f>AT64-AU64</f>
        <v>#REF!</v>
      </c>
    </row>
    <row r="65" spans="1:57" s="33" customFormat="1" ht="35.1" hidden="1" customHeight="1">
      <c r="A65" s="25"/>
      <c r="B65" s="25"/>
      <c r="C65" s="25"/>
      <c r="D65" s="25"/>
      <c r="E65" s="25"/>
      <c r="F65" s="27"/>
      <c r="G65" s="30"/>
      <c r="H65" s="26"/>
      <c r="I65" s="26"/>
      <c r="J65" s="26"/>
      <c r="K65" s="26"/>
      <c r="L65" s="31"/>
      <c r="M65" s="31"/>
      <c r="N65" s="31"/>
      <c r="O65" s="31"/>
      <c r="P65" s="31"/>
      <c r="Q65" s="31"/>
      <c r="R65" s="31"/>
      <c r="S65" s="31"/>
      <c r="T65" s="54"/>
      <c r="U65" s="54"/>
      <c r="V65" s="54"/>
      <c r="W65" s="54"/>
      <c r="X65" s="55"/>
      <c r="Y65" s="55"/>
      <c r="Z65" s="55"/>
      <c r="AA65" s="55"/>
      <c r="AB65" s="54"/>
      <c r="AC65" s="54"/>
      <c r="AD65" s="54"/>
      <c r="AE65" s="54"/>
      <c r="AF65" s="55"/>
      <c r="AG65" s="55"/>
      <c r="AH65" s="55"/>
      <c r="AI65" s="55"/>
      <c r="AJ65" s="28"/>
      <c r="AK65" s="56"/>
      <c r="AL65" s="56"/>
      <c r="AM65" s="71"/>
      <c r="AN65" s="71"/>
      <c r="AO65" s="71"/>
      <c r="AP65" s="71"/>
      <c r="AQ65" s="72"/>
      <c r="AR65" s="72"/>
      <c r="AS65" s="72"/>
      <c r="AT65" s="72"/>
      <c r="AU65" s="73"/>
      <c r="AV65" s="57"/>
      <c r="AW65" s="74"/>
      <c r="AX65" s="75"/>
      <c r="AY65" s="75"/>
      <c r="AZ65" s="75"/>
      <c r="BA65" s="54"/>
      <c r="BB65" s="54"/>
      <c r="BC65" s="54"/>
      <c r="BD65" s="54"/>
      <c r="BE65" s="32"/>
    </row>
    <row r="66" spans="1:57" s="33" customFormat="1" ht="35.1" hidden="1" customHeight="1">
      <c r="A66" s="25"/>
      <c r="B66" s="25"/>
      <c r="C66" s="25"/>
      <c r="D66" s="25"/>
      <c r="E66" s="25"/>
      <c r="F66" s="27"/>
      <c r="G66" s="30"/>
      <c r="H66" s="26"/>
      <c r="I66" s="26"/>
      <c r="J66" s="26"/>
      <c r="K66" s="26"/>
      <c r="L66" s="31"/>
      <c r="M66" s="31"/>
      <c r="N66" s="31"/>
      <c r="O66" s="31"/>
      <c r="P66" s="31"/>
      <c r="Q66" s="31"/>
      <c r="R66" s="31"/>
      <c r="S66" s="31"/>
      <c r="T66" s="54"/>
      <c r="U66" s="54"/>
      <c r="V66" s="54"/>
      <c r="W66" s="54"/>
      <c r="X66" s="55"/>
      <c r="Y66" s="55"/>
      <c r="Z66" s="55"/>
      <c r="AA66" s="55"/>
      <c r="AB66" s="54"/>
      <c r="AC66" s="54"/>
      <c r="AD66" s="54"/>
      <c r="AE66" s="54"/>
      <c r="AF66" s="55"/>
      <c r="AG66" s="55"/>
      <c r="AH66" s="55"/>
      <c r="AI66" s="55"/>
      <c r="AJ66" s="28"/>
      <c r="AK66" s="56"/>
      <c r="AL66" s="56"/>
      <c r="AM66" s="71"/>
      <c r="AN66" s="71"/>
      <c r="AO66" s="71"/>
      <c r="AP66" s="71"/>
      <c r="AQ66" s="72"/>
      <c r="AR66" s="72"/>
      <c r="AS66" s="72"/>
      <c r="AT66" s="72"/>
      <c r="AU66" s="73"/>
      <c r="AV66" s="57"/>
      <c r="AW66" s="74"/>
      <c r="AX66" s="75"/>
      <c r="AY66" s="75"/>
      <c r="AZ66" s="75"/>
      <c r="BA66" s="54"/>
      <c r="BB66" s="54"/>
      <c r="BC66" s="54"/>
      <c r="BD66" s="54"/>
      <c r="BE66" s="32"/>
    </row>
    <row r="67" spans="1:57" s="33" customFormat="1" ht="35.1" hidden="1" customHeight="1">
      <c r="A67" s="25"/>
      <c r="B67" s="25"/>
      <c r="C67" s="25"/>
      <c r="D67" s="25"/>
      <c r="E67" s="25"/>
      <c r="F67" s="27"/>
      <c r="G67" s="30"/>
      <c r="H67" s="26"/>
      <c r="I67" s="26"/>
      <c r="J67" s="26"/>
      <c r="K67" s="26"/>
      <c r="L67" s="31"/>
      <c r="M67" s="31"/>
      <c r="N67" s="31"/>
      <c r="O67" s="31"/>
      <c r="P67" s="31"/>
      <c r="Q67" s="31"/>
      <c r="R67" s="31"/>
      <c r="S67" s="31"/>
      <c r="T67" s="54"/>
      <c r="U67" s="54"/>
      <c r="V67" s="54"/>
      <c r="W67" s="54"/>
      <c r="X67" s="55"/>
      <c r="Y67" s="55"/>
      <c r="Z67" s="55"/>
      <c r="AA67" s="55"/>
      <c r="AB67" s="54"/>
      <c r="AC67" s="54"/>
      <c r="AD67" s="54"/>
      <c r="AE67" s="54"/>
      <c r="AF67" s="55"/>
      <c r="AG67" s="55"/>
      <c r="AH67" s="55"/>
      <c r="AI67" s="55"/>
      <c r="AJ67" s="28"/>
      <c r="AK67" s="56"/>
      <c r="AL67" s="56"/>
      <c r="AM67" s="71"/>
      <c r="AN67" s="71"/>
      <c r="AO67" s="71"/>
      <c r="AP67" s="71"/>
      <c r="AQ67" s="72"/>
      <c r="AR67" s="72"/>
      <c r="AS67" s="72"/>
      <c r="AT67" s="72"/>
      <c r="AU67" s="73"/>
      <c r="AV67" s="57"/>
      <c r="AW67" s="74"/>
      <c r="AX67" s="75"/>
      <c r="AY67" s="75"/>
      <c r="AZ67" s="75"/>
      <c r="BA67" s="54"/>
      <c r="BB67" s="54"/>
      <c r="BC67" s="54"/>
      <c r="BD67" s="54"/>
      <c r="BE67" s="32"/>
    </row>
    <row r="68" spans="1:57" s="33" customFormat="1" ht="35.1" hidden="1" customHeight="1">
      <c r="A68" s="25"/>
      <c r="B68" s="25"/>
      <c r="C68" s="25"/>
      <c r="D68" s="25"/>
      <c r="E68" s="25"/>
      <c r="F68" s="27"/>
      <c r="G68" s="30"/>
      <c r="H68" s="26"/>
      <c r="I68" s="26"/>
      <c r="J68" s="26"/>
      <c r="K68" s="26"/>
      <c r="L68" s="31"/>
      <c r="M68" s="31"/>
      <c r="N68" s="31"/>
      <c r="O68" s="31"/>
      <c r="P68" s="31"/>
      <c r="Q68" s="31"/>
      <c r="R68" s="31"/>
      <c r="S68" s="31"/>
      <c r="T68" s="54"/>
      <c r="U68" s="54"/>
      <c r="V68" s="54"/>
      <c r="W68" s="54"/>
      <c r="X68" s="55"/>
      <c r="Y68" s="55"/>
      <c r="Z68" s="55"/>
      <c r="AA68" s="55"/>
      <c r="AB68" s="54"/>
      <c r="AC68" s="54"/>
      <c r="AD68" s="54"/>
      <c r="AE68" s="54"/>
      <c r="AF68" s="55"/>
      <c r="AG68" s="55"/>
      <c r="AH68" s="55"/>
      <c r="AI68" s="55"/>
      <c r="AJ68" s="28"/>
      <c r="AK68" s="56"/>
      <c r="AL68" s="56"/>
      <c r="AM68" s="71"/>
      <c r="AN68" s="71"/>
      <c r="AO68" s="71"/>
      <c r="AP68" s="71"/>
      <c r="AQ68" s="72"/>
      <c r="AR68" s="72"/>
      <c r="AS68" s="72"/>
      <c r="AT68" s="72"/>
      <c r="AU68" s="73"/>
      <c r="AV68" s="57"/>
      <c r="AW68" s="74"/>
      <c r="AX68" s="75"/>
      <c r="AY68" s="75"/>
      <c r="AZ68" s="75"/>
      <c r="BA68" s="54"/>
      <c r="BB68" s="54"/>
      <c r="BC68" s="54"/>
      <c r="BD68" s="54"/>
      <c r="BE68" s="32"/>
    </row>
    <row r="69" spans="1:57" s="33" customFormat="1" ht="35.1" hidden="1" customHeight="1">
      <c r="A69" s="25"/>
      <c r="B69" s="25"/>
      <c r="C69" s="25"/>
      <c r="D69" s="25"/>
      <c r="E69" s="25"/>
      <c r="F69" s="27"/>
      <c r="G69" s="30"/>
      <c r="H69" s="26"/>
      <c r="I69" s="26"/>
      <c r="J69" s="26"/>
      <c r="K69" s="26"/>
      <c r="L69" s="31"/>
      <c r="M69" s="31"/>
      <c r="N69" s="31"/>
      <c r="O69" s="31"/>
      <c r="P69" s="31"/>
      <c r="Q69" s="31"/>
      <c r="R69" s="31"/>
      <c r="S69" s="31"/>
      <c r="T69" s="54"/>
      <c r="U69" s="54"/>
      <c r="V69" s="54"/>
      <c r="W69" s="54"/>
      <c r="X69" s="55"/>
      <c r="Y69" s="55"/>
      <c r="Z69" s="55"/>
      <c r="AA69" s="55"/>
      <c r="AB69" s="54"/>
      <c r="AC69" s="54"/>
      <c r="AD69" s="54"/>
      <c r="AE69" s="54"/>
      <c r="AF69" s="55"/>
      <c r="AG69" s="55"/>
      <c r="AH69" s="55"/>
      <c r="AI69" s="55"/>
      <c r="AJ69" s="28"/>
      <c r="AK69" s="56"/>
      <c r="AL69" s="56"/>
      <c r="AM69" s="71"/>
      <c r="AN69" s="71"/>
      <c r="AO69" s="71"/>
      <c r="AP69" s="71"/>
      <c r="AQ69" s="72"/>
      <c r="AR69" s="72"/>
      <c r="AS69" s="72"/>
      <c r="AT69" s="72"/>
      <c r="AU69" s="73"/>
      <c r="AV69" s="57"/>
      <c r="AW69" s="74"/>
      <c r="AX69" s="75"/>
      <c r="AY69" s="75"/>
      <c r="AZ69" s="75"/>
      <c r="BA69" s="54"/>
      <c r="BB69" s="54"/>
      <c r="BC69" s="54"/>
      <c r="BD69" s="54"/>
      <c r="BE69" s="32"/>
    </row>
    <row r="70" spans="1:57" s="33" customFormat="1" ht="35.1" hidden="1" customHeight="1">
      <c r="A70" s="25"/>
      <c r="B70" s="25"/>
      <c r="C70" s="25"/>
      <c r="D70" s="25"/>
      <c r="E70" s="25"/>
      <c r="F70" s="27"/>
      <c r="G70" s="30"/>
      <c r="H70" s="26"/>
      <c r="I70" s="26"/>
      <c r="J70" s="26"/>
      <c r="K70" s="26"/>
      <c r="L70" s="31"/>
      <c r="M70" s="31"/>
      <c r="N70" s="31"/>
      <c r="O70" s="31"/>
      <c r="P70" s="31"/>
      <c r="Q70" s="31"/>
      <c r="R70" s="31"/>
      <c r="S70" s="31"/>
      <c r="T70" s="54"/>
      <c r="U70" s="54"/>
      <c r="V70" s="54"/>
      <c r="W70" s="54"/>
      <c r="X70" s="55"/>
      <c r="Y70" s="55"/>
      <c r="Z70" s="55"/>
      <c r="AA70" s="55"/>
      <c r="AB70" s="54"/>
      <c r="AC70" s="54"/>
      <c r="AD70" s="54"/>
      <c r="AE70" s="54"/>
      <c r="AF70" s="55"/>
      <c r="AG70" s="55"/>
      <c r="AH70" s="55"/>
      <c r="AI70" s="55"/>
      <c r="AJ70" s="28"/>
      <c r="AK70" s="56"/>
      <c r="AL70" s="56"/>
      <c r="AM70" s="71"/>
      <c r="AN70" s="71"/>
      <c r="AO70" s="71"/>
      <c r="AP70" s="71"/>
      <c r="AQ70" s="72"/>
      <c r="AR70" s="72"/>
      <c r="AS70" s="72"/>
      <c r="AT70" s="72"/>
      <c r="AU70" s="73"/>
      <c r="AV70" s="57"/>
      <c r="AW70" s="74"/>
      <c r="AX70" s="75"/>
      <c r="AY70" s="75"/>
      <c r="AZ70" s="75"/>
      <c r="BA70" s="54"/>
      <c r="BB70" s="54"/>
      <c r="BC70" s="54"/>
      <c r="BD70" s="54"/>
      <c r="BE70" s="32"/>
    </row>
    <row r="71" spans="1:57" s="25" customFormat="1" ht="47.25" customHeight="1">
      <c r="A71" s="25" t="str">
        <f t="shared" si="0"/>
        <v>BH150DT+1</v>
      </c>
      <c r="B71" s="25" t="str">
        <f t="shared" si="1"/>
        <v>BH150DT+2</v>
      </c>
      <c r="C71" s="25" t="str">
        <f t="shared" si="2"/>
        <v>BH150DT+3</v>
      </c>
      <c r="D71" s="25" t="str">
        <f t="shared" si="3"/>
        <v>BH150DT+4</v>
      </c>
      <c r="E71" s="25" t="s">
        <v>14</v>
      </c>
      <c r="F71" s="27">
        <v>150</v>
      </c>
      <c r="G71" s="30" t="s">
        <v>27</v>
      </c>
      <c r="H71" s="26" t="s">
        <v>28</v>
      </c>
      <c r="I71" s="26" t="s">
        <v>32</v>
      </c>
      <c r="J71" s="26" t="s">
        <v>28</v>
      </c>
      <c r="K71" s="26" t="s">
        <v>77</v>
      </c>
      <c r="L71" s="31">
        <v>7000</v>
      </c>
      <c r="M71" s="31">
        <v>4000</v>
      </c>
      <c r="N71" s="31">
        <v>3300</v>
      </c>
      <c r="O71" s="31">
        <v>2000</v>
      </c>
      <c r="P71" s="31" t="e">
        <f>VLOOKUP(G71&amp;"Vị trí 1",#REF!,9,0)</f>
        <v>#REF!</v>
      </c>
      <c r="Q71" s="31" t="e">
        <f>VLOOKUP(G71&amp;"Vị trí 2",#REF!,9,0)</f>
        <v>#REF!</v>
      </c>
      <c r="R71" s="31" t="e">
        <f>VLOOKUP(G71&amp;"Vị trí 3",#REF!,9,0)</f>
        <v>#REF!</v>
      </c>
      <c r="S71" s="31" t="e">
        <f>VLOOKUP(G71&amp;"Vị trí 4",#REF!,9,0)</f>
        <v>#REF!</v>
      </c>
      <c r="T71" s="54"/>
      <c r="U71" s="54"/>
      <c r="V71" s="54"/>
      <c r="W71" s="54"/>
      <c r="X71" s="55"/>
      <c r="Y71" s="55"/>
      <c r="Z71" s="55"/>
      <c r="AA71" s="55"/>
      <c r="AB71" s="54"/>
      <c r="AC71" s="54"/>
      <c r="AD71" s="54"/>
      <c r="AE71" s="54"/>
      <c r="AF71" s="55"/>
      <c r="AG71" s="55"/>
      <c r="AH71" s="55"/>
      <c r="AI71" s="55"/>
      <c r="AJ71" s="28">
        <v>3.6422062237279627</v>
      </c>
      <c r="AK71" s="56"/>
      <c r="AL71" s="56" t="e">
        <f>ROUNDDOWN(AJ71*#REF!/#REF!,1)</f>
        <v>#REF!</v>
      </c>
      <c r="AM71" s="71" t="e">
        <f t="shared" si="4"/>
        <v>#REF!</v>
      </c>
      <c r="AN71" s="71" t="e">
        <f t="shared" si="4"/>
        <v>#REF!</v>
      </c>
      <c r="AO71" s="71" t="e">
        <f t="shared" si="4"/>
        <v>#REF!</v>
      </c>
      <c r="AP71" s="71" t="e">
        <f t="shared" si="4"/>
        <v>#REF!</v>
      </c>
      <c r="AQ71" s="72" t="e">
        <f t="shared" si="5"/>
        <v>#REF!</v>
      </c>
      <c r="AR71" s="72" t="e">
        <f t="shared" si="5"/>
        <v>#REF!</v>
      </c>
      <c r="AS71" s="72" t="e">
        <f t="shared" si="5"/>
        <v>#REF!</v>
      </c>
      <c r="AT71" s="72" t="e">
        <f t="shared" si="5"/>
        <v>#REF!</v>
      </c>
      <c r="AU71" s="73" t="e">
        <f>AM71*0.15</f>
        <v>#REF!</v>
      </c>
      <c r="AV71" s="57" t="s">
        <v>14</v>
      </c>
      <c r="AW71" s="74">
        <v>3500</v>
      </c>
      <c r="AX71" s="75">
        <v>2100</v>
      </c>
      <c r="AY71" s="75">
        <v>1610</v>
      </c>
      <c r="AZ71" s="75">
        <v>1260</v>
      </c>
      <c r="BA71" s="54">
        <v>3000</v>
      </c>
      <c r="BB71" s="54">
        <v>1800</v>
      </c>
      <c r="BC71" s="54">
        <v>1380</v>
      </c>
      <c r="BD71" s="54">
        <v>1080</v>
      </c>
      <c r="BE71" s="32" t="e">
        <f>AT71-AU71</f>
        <v>#REF!</v>
      </c>
    </row>
    <row r="72" spans="1:57" s="25" customFormat="1" ht="47.25" hidden="1" customHeight="1">
      <c r="F72" s="27"/>
      <c r="G72" s="30"/>
      <c r="H72" s="26"/>
      <c r="I72" s="26"/>
      <c r="J72" s="26"/>
      <c r="K72" s="26"/>
      <c r="L72" s="31"/>
      <c r="M72" s="31"/>
      <c r="N72" s="31"/>
      <c r="O72" s="31"/>
      <c r="P72" s="31"/>
      <c r="Q72" s="31"/>
      <c r="R72" s="31"/>
      <c r="S72" s="31"/>
      <c r="T72" s="54"/>
      <c r="U72" s="54"/>
      <c r="V72" s="54"/>
      <c r="W72" s="54"/>
      <c r="X72" s="55"/>
      <c r="Y72" s="55"/>
      <c r="Z72" s="55"/>
      <c r="AA72" s="55"/>
      <c r="AB72" s="54"/>
      <c r="AC72" s="54"/>
      <c r="AD72" s="54"/>
      <c r="AE72" s="54"/>
      <c r="AF72" s="55"/>
      <c r="AG72" s="55"/>
      <c r="AH72" s="55"/>
      <c r="AI72" s="55"/>
      <c r="AJ72" s="28"/>
      <c r="AK72" s="56"/>
      <c r="AL72" s="56"/>
      <c r="AM72" s="71"/>
      <c r="AN72" s="71"/>
      <c r="AO72" s="71"/>
      <c r="AP72" s="71"/>
      <c r="AQ72" s="72"/>
      <c r="AR72" s="72"/>
      <c r="AS72" s="72"/>
      <c r="AT72" s="72"/>
      <c r="AU72" s="73"/>
      <c r="AV72" s="57"/>
      <c r="AW72" s="74"/>
      <c r="AX72" s="75"/>
      <c r="AY72" s="75"/>
      <c r="AZ72" s="75"/>
      <c r="BA72" s="54"/>
      <c r="BB72" s="54"/>
      <c r="BC72" s="54"/>
      <c r="BD72" s="54"/>
      <c r="BE72" s="32"/>
    </row>
    <row r="73" spans="1:57" s="25" customFormat="1" ht="47.25" hidden="1" customHeight="1">
      <c r="F73" s="27"/>
      <c r="G73" s="30"/>
      <c r="H73" s="26"/>
      <c r="I73" s="26"/>
      <c r="J73" s="26"/>
      <c r="K73" s="26"/>
      <c r="L73" s="31"/>
      <c r="M73" s="31"/>
      <c r="N73" s="31"/>
      <c r="O73" s="31"/>
      <c r="P73" s="31"/>
      <c r="Q73" s="31"/>
      <c r="R73" s="31"/>
      <c r="S73" s="31"/>
      <c r="T73" s="54"/>
      <c r="U73" s="54"/>
      <c r="V73" s="54"/>
      <c r="W73" s="54"/>
      <c r="X73" s="55"/>
      <c r="Y73" s="55"/>
      <c r="Z73" s="55"/>
      <c r="AA73" s="55"/>
      <c r="AB73" s="54"/>
      <c r="AC73" s="54"/>
      <c r="AD73" s="54"/>
      <c r="AE73" s="54"/>
      <c r="AF73" s="55"/>
      <c r="AG73" s="55"/>
      <c r="AH73" s="55"/>
      <c r="AI73" s="55"/>
      <c r="AJ73" s="28"/>
      <c r="AK73" s="56"/>
      <c r="AL73" s="56"/>
      <c r="AM73" s="71"/>
      <c r="AN73" s="71"/>
      <c r="AO73" s="71"/>
      <c r="AP73" s="71"/>
      <c r="AQ73" s="72"/>
      <c r="AR73" s="72"/>
      <c r="AS73" s="72"/>
      <c r="AT73" s="72"/>
      <c r="AU73" s="73"/>
      <c r="AV73" s="57"/>
      <c r="AW73" s="74"/>
      <c r="AX73" s="75"/>
      <c r="AY73" s="75"/>
      <c r="AZ73" s="75"/>
      <c r="BA73" s="54"/>
      <c r="BB73" s="54"/>
      <c r="BC73" s="54"/>
      <c r="BD73" s="54"/>
      <c r="BE73" s="32"/>
    </row>
    <row r="74" spans="1:57" s="25" customFormat="1" ht="47.25" hidden="1" customHeight="1">
      <c r="F74" s="27"/>
      <c r="G74" s="30"/>
      <c r="H74" s="26"/>
      <c r="I74" s="26"/>
      <c r="J74" s="26"/>
      <c r="K74" s="26"/>
      <c r="L74" s="31"/>
      <c r="M74" s="31"/>
      <c r="N74" s="31"/>
      <c r="O74" s="31"/>
      <c r="P74" s="31"/>
      <c r="Q74" s="31"/>
      <c r="R74" s="31"/>
      <c r="S74" s="31"/>
      <c r="T74" s="54"/>
      <c r="U74" s="54"/>
      <c r="V74" s="54"/>
      <c r="W74" s="54"/>
      <c r="X74" s="55"/>
      <c r="Y74" s="55"/>
      <c r="Z74" s="55"/>
      <c r="AA74" s="55"/>
      <c r="AB74" s="54"/>
      <c r="AC74" s="54"/>
      <c r="AD74" s="54"/>
      <c r="AE74" s="54"/>
      <c r="AF74" s="55"/>
      <c r="AG74" s="55"/>
      <c r="AH74" s="55"/>
      <c r="AI74" s="55"/>
      <c r="AJ74" s="28"/>
      <c r="AK74" s="56"/>
      <c r="AL74" s="56"/>
      <c r="AM74" s="71"/>
      <c r="AN74" s="71"/>
      <c r="AO74" s="71"/>
      <c r="AP74" s="71"/>
      <c r="AQ74" s="72"/>
      <c r="AR74" s="72"/>
      <c r="AS74" s="72"/>
      <c r="AT74" s="72"/>
      <c r="AU74" s="73"/>
      <c r="AV74" s="57"/>
      <c r="AW74" s="74"/>
      <c r="AX74" s="75"/>
      <c r="AY74" s="75"/>
      <c r="AZ74" s="75"/>
      <c r="BA74" s="54"/>
      <c r="BB74" s="54"/>
      <c r="BC74" s="54"/>
      <c r="BD74" s="54"/>
      <c r="BE74" s="32"/>
    </row>
    <row r="75" spans="1:57" s="25" customFormat="1" ht="47.25" hidden="1" customHeight="1">
      <c r="F75" s="27"/>
      <c r="G75" s="30"/>
      <c r="H75" s="26"/>
      <c r="I75" s="26"/>
      <c r="J75" s="26"/>
      <c r="K75" s="26"/>
      <c r="L75" s="31"/>
      <c r="M75" s="31"/>
      <c r="N75" s="31"/>
      <c r="O75" s="31"/>
      <c r="P75" s="31"/>
      <c r="Q75" s="31"/>
      <c r="R75" s="31"/>
      <c r="S75" s="31"/>
      <c r="T75" s="54"/>
      <c r="U75" s="54"/>
      <c r="V75" s="54"/>
      <c r="W75" s="54"/>
      <c r="X75" s="55"/>
      <c r="Y75" s="55"/>
      <c r="Z75" s="55"/>
      <c r="AA75" s="55"/>
      <c r="AB75" s="54"/>
      <c r="AC75" s="54"/>
      <c r="AD75" s="54"/>
      <c r="AE75" s="54"/>
      <c r="AF75" s="55"/>
      <c r="AG75" s="55"/>
      <c r="AH75" s="55"/>
      <c r="AI75" s="55"/>
      <c r="AJ75" s="28"/>
      <c r="AK75" s="56"/>
      <c r="AL75" s="56"/>
      <c r="AM75" s="71"/>
      <c r="AN75" s="71"/>
      <c r="AO75" s="71"/>
      <c r="AP75" s="71"/>
      <c r="AQ75" s="72"/>
      <c r="AR75" s="72"/>
      <c r="AS75" s="72"/>
      <c r="AT75" s="72"/>
      <c r="AU75" s="73"/>
      <c r="AV75" s="57"/>
      <c r="AW75" s="74"/>
      <c r="AX75" s="75"/>
      <c r="AY75" s="75"/>
      <c r="AZ75" s="75"/>
      <c r="BA75" s="54"/>
      <c r="BB75" s="54"/>
      <c r="BC75" s="54"/>
      <c r="BD75" s="54"/>
      <c r="BE75" s="32"/>
    </row>
    <row r="76" spans="1:57" s="25" customFormat="1" ht="47.25" hidden="1" customHeight="1">
      <c r="F76" s="27"/>
      <c r="G76" s="30"/>
      <c r="H76" s="26"/>
      <c r="I76" s="26"/>
      <c r="J76" s="26"/>
      <c r="K76" s="26"/>
      <c r="L76" s="31"/>
      <c r="M76" s="31"/>
      <c r="N76" s="31"/>
      <c r="O76" s="31"/>
      <c r="P76" s="31"/>
      <c r="Q76" s="31"/>
      <c r="R76" s="31"/>
      <c r="S76" s="31"/>
      <c r="T76" s="54"/>
      <c r="U76" s="54"/>
      <c r="V76" s="54"/>
      <c r="W76" s="54"/>
      <c r="X76" s="55"/>
      <c r="Y76" s="55"/>
      <c r="Z76" s="55"/>
      <c r="AA76" s="55"/>
      <c r="AB76" s="54"/>
      <c r="AC76" s="54"/>
      <c r="AD76" s="54"/>
      <c r="AE76" s="54"/>
      <c r="AF76" s="55"/>
      <c r="AG76" s="55"/>
      <c r="AH76" s="55"/>
      <c r="AI76" s="55"/>
      <c r="AJ76" s="28"/>
      <c r="AK76" s="56"/>
      <c r="AL76" s="56"/>
      <c r="AM76" s="71"/>
      <c r="AN76" s="71"/>
      <c r="AO76" s="71"/>
      <c r="AP76" s="71"/>
      <c r="AQ76" s="72"/>
      <c r="AR76" s="72"/>
      <c r="AS76" s="72"/>
      <c r="AT76" s="72"/>
      <c r="AU76" s="73"/>
      <c r="AV76" s="57"/>
      <c r="AW76" s="74"/>
      <c r="AX76" s="75"/>
      <c r="AY76" s="75"/>
      <c r="AZ76" s="75"/>
      <c r="BA76" s="54"/>
      <c r="BB76" s="54"/>
      <c r="BC76" s="54"/>
      <c r="BD76" s="54"/>
      <c r="BE76" s="32"/>
    </row>
    <row r="77" spans="1:57" s="25" customFormat="1" ht="47.25" hidden="1" customHeight="1">
      <c r="F77" s="27"/>
      <c r="G77" s="30"/>
      <c r="H77" s="26"/>
      <c r="I77" s="26"/>
      <c r="J77" s="26"/>
      <c r="K77" s="26"/>
      <c r="L77" s="31"/>
      <c r="M77" s="31"/>
      <c r="N77" s="31"/>
      <c r="O77" s="31"/>
      <c r="P77" s="31"/>
      <c r="Q77" s="31"/>
      <c r="R77" s="31"/>
      <c r="S77" s="31"/>
      <c r="T77" s="54"/>
      <c r="U77" s="54"/>
      <c r="V77" s="54"/>
      <c r="W77" s="54"/>
      <c r="X77" s="55"/>
      <c r="Y77" s="55"/>
      <c r="Z77" s="55"/>
      <c r="AA77" s="55"/>
      <c r="AB77" s="54"/>
      <c r="AC77" s="54"/>
      <c r="AD77" s="54"/>
      <c r="AE77" s="54"/>
      <c r="AF77" s="55"/>
      <c r="AG77" s="55"/>
      <c r="AH77" s="55"/>
      <c r="AI77" s="55"/>
      <c r="AJ77" s="28"/>
      <c r="AK77" s="56"/>
      <c r="AL77" s="56"/>
      <c r="AM77" s="71"/>
      <c r="AN77" s="71"/>
      <c r="AO77" s="71"/>
      <c r="AP77" s="71"/>
      <c r="AQ77" s="72"/>
      <c r="AR77" s="72"/>
      <c r="AS77" s="72"/>
      <c r="AT77" s="72"/>
      <c r="AU77" s="73"/>
      <c r="AV77" s="57"/>
      <c r="AW77" s="74"/>
      <c r="AX77" s="75"/>
      <c r="AY77" s="75"/>
      <c r="AZ77" s="75"/>
      <c r="BA77" s="54"/>
      <c r="BB77" s="54"/>
      <c r="BC77" s="54"/>
      <c r="BD77" s="54"/>
      <c r="BE77" s="32"/>
    </row>
    <row r="78" spans="1:57" s="25" customFormat="1" ht="35.1" customHeight="1">
      <c r="A78" s="25" t="str">
        <f t="shared" si="0"/>
        <v>BH147DT_D1+1</v>
      </c>
      <c r="B78" s="25" t="str">
        <f t="shared" si="1"/>
        <v>BH147DT_D1+2</v>
      </c>
      <c r="C78" s="25" t="str">
        <f t="shared" si="2"/>
        <v>BH147DT_D1+3</v>
      </c>
      <c r="D78" s="25" t="str">
        <f t="shared" si="3"/>
        <v>BH147DT_D1+4</v>
      </c>
      <c r="E78" s="25" t="s">
        <v>14</v>
      </c>
      <c r="F78" s="22"/>
      <c r="G78" s="23" t="s">
        <v>23</v>
      </c>
      <c r="H78" s="26" t="s">
        <v>22</v>
      </c>
      <c r="I78" s="29" t="s">
        <v>54</v>
      </c>
      <c r="J78" s="29" t="s">
        <v>22</v>
      </c>
      <c r="K78" s="29" t="s">
        <v>55</v>
      </c>
      <c r="L78" s="36">
        <v>10000</v>
      </c>
      <c r="M78" s="36">
        <v>5000</v>
      </c>
      <c r="N78" s="36">
        <v>3600</v>
      </c>
      <c r="O78" s="36">
        <v>1800</v>
      </c>
      <c r="P78" s="31" t="e">
        <f>VLOOKUP(G78&amp;"Vị trí 1",#REF!,9,0)</f>
        <v>#REF!</v>
      </c>
      <c r="Q78" s="31" t="e">
        <f>VLOOKUP(G78&amp;"Vị trí 2",#REF!,9,0)</f>
        <v>#REF!</v>
      </c>
      <c r="R78" s="31" t="e">
        <f>VLOOKUP(G78&amp;"Vị trí 3",#REF!,9,0)</f>
        <v>#REF!</v>
      </c>
      <c r="S78" s="31" t="e">
        <f>VLOOKUP(G78&amp;"Vị trí 4",#REF!,9,0)</f>
        <v>#REF!</v>
      </c>
      <c r="T78" s="54"/>
      <c r="U78" s="54" t="e">
        <f>VLOOKUP(B78,#REF!,32,0)</f>
        <v>#REF!</v>
      </c>
      <c r="V78" s="54"/>
      <c r="W78" s="54"/>
      <c r="X78" s="55"/>
      <c r="Y78" s="55" t="e">
        <f>U78/M78</f>
        <v>#REF!</v>
      </c>
      <c r="Z78" s="55"/>
      <c r="AA78" s="55"/>
      <c r="AB78" s="54"/>
      <c r="AC78" s="54"/>
      <c r="AD78" s="54"/>
      <c r="AE78" s="54"/>
      <c r="AF78" s="55"/>
      <c r="AG78" s="55"/>
      <c r="AH78" s="55"/>
      <c r="AI78" s="55"/>
      <c r="AJ78" s="28">
        <v>3.05</v>
      </c>
      <c r="AK78" s="56"/>
      <c r="AL78" s="56" t="e">
        <f>AJ78*#REF!/#REF!</f>
        <v>#REF!</v>
      </c>
      <c r="AM78" s="71" t="e">
        <f t="shared" si="4"/>
        <v>#REF!</v>
      </c>
      <c r="AN78" s="71" t="e">
        <f t="shared" si="4"/>
        <v>#REF!</v>
      </c>
      <c r="AO78" s="71" t="e">
        <f t="shared" si="4"/>
        <v>#REF!</v>
      </c>
      <c r="AP78" s="71" t="e">
        <f t="shared" si="4"/>
        <v>#REF!</v>
      </c>
      <c r="AQ78" s="72" t="e">
        <f t="shared" si="5"/>
        <v>#REF!</v>
      </c>
      <c r="AR78" s="72" t="e">
        <f t="shared" si="5"/>
        <v>#REF!</v>
      </c>
      <c r="AS78" s="72" t="e">
        <f t="shared" si="5"/>
        <v>#REF!</v>
      </c>
      <c r="AT78" s="72" t="e">
        <f t="shared" si="5"/>
        <v>#REF!</v>
      </c>
      <c r="AU78" s="73" t="e">
        <f>AM78*0.15</f>
        <v>#REF!</v>
      </c>
      <c r="AV78" s="57" t="s">
        <v>14</v>
      </c>
      <c r="AW78" s="74">
        <v>4200</v>
      </c>
      <c r="AX78" s="75">
        <v>2100</v>
      </c>
      <c r="AY78" s="75">
        <v>1820</v>
      </c>
      <c r="AZ78" s="75">
        <v>1260</v>
      </c>
      <c r="BA78" s="54">
        <v>3600</v>
      </c>
      <c r="BB78" s="54">
        <v>1800</v>
      </c>
      <c r="BC78" s="54">
        <v>1560</v>
      </c>
      <c r="BD78" s="54">
        <v>1080</v>
      </c>
      <c r="BE78" s="32" t="e">
        <f>AT78-AU78</f>
        <v>#REF!</v>
      </c>
    </row>
    <row r="79" spans="1:57" s="25" customFormat="1" ht="35.1" hidden="1" customHeight="1">
      <c r="F79" s="22"/>
      <c r="G79" s="23"/>
      <c r="H79" s="26"/>
      <c r="I79" s="29"/>
      <c r="J79" s="29"/>
      <c r="K79" s="29"/>
      <c r="L79" s="36"/>
      <c r="M79" s="36"/>
      <c r="N79" s="36"/>
      <c r="O79" s="36"/>
      <c r="P79" s="31"/>
      <c r="Q79" s="31"/>
      <c r="R79" s="31"/>
      <c r="S79" s="31"/>
      <c r="T79" s="54"/>
      <c r="U79" s="54"/>
      <c r="V79" s="54"/>
      <c r="W79" s="54"/>
      <c r="X79" s="55"/>
      <c r="Y79" s="55"/>
      <c r="Z79" s="55"/>
      <c r="AA79" s="55"/>
      <c r="AB79" s="54"/>
      <c r="AC79" s="54"/>
      <c r="AD79" s="54"/>
      <c r="AE79" s="54"/>
      <c r="AF79" s="55"/>
      <c r="AG79" s="55"/>
      <c r="AH79" s="55"/>
      <c r="AI79" s="55"/>
      <c r="AJ79" s="28"/>
      <c r="AK79" s="56"/>
      <c r="AL79" s="56"/>
      <c r="AM79" s="71"/>
      <c r="AN79" s="71"/>
      <c r="AO79" s="71"/>
      <c r="AP79" s="71"/>
      <c r="AQ79" s="72"/>
      <c r="AR79" s="72"/>
      <c r="AS79" s="72"/>
      <c r="AT79" s="72"/>
      <c r="AU79" s="73"/>
      <c r="AV79" s="57"/>
      <c r="AW79" s="74"/>
      <c r="AX79" s="75"/>
      <c r="AY79" s="75"/>
      <c r="AZ79" s="75"/>
      <c r="BA79" s="54"/>
      <c r="BB79" s="54"/>
      <c r="BC79" s="54"/>
      <c r="BD79" s="54"/>
      <c r="BE79" s="32"/>
    </row>
    <row r="80" spans="1:57" s="25" customFormat="1" ht="35.1" hidden="1" customHeight="1">
      <c r="F80" s="22"/>
      <c r="G80" s="23"/>
      <c r="H80" s="26"/>
      <c r="I80" s="29"/>
      <c r="J80" s="29"/>
      <c r="K80" s="29"/>
      <c r="L80" s="36"/>
      <c r="M80" s="36"/>
      <c r="N80" s="36"/>
      <c r="O80" s="36"/>
      <c r="P80" s="31"/>
      <c r="Q80" s="31"/>
      <c r="R80" s="31"/>
      <c r="S80" s="31"/>
      <c r="T80" s="54"/>
      <c r="U80" s="54"/>
      <c r="V80" s="54"/>
      <c r="W80" s="54"/>
      <c r="X80" s="55"/>
      <c r="Y80" s="55"/>
      <c r="Z80" s="55"/>
      <c r="AA80" s="55"/>
      <c r="AB80" s="54"/>
      <c r="AC80" s="54"/>
      <c r="AD80" s="54"/>
      <c r="AE80" s="54"/>
      <c r="AF80" s="55"/>
      <c r="AG80" s="55"/>
      <c r="AH80" s="55"/>
      <c r="AI80" s="55"/>
      <c r="AJ80" s="28"/>
      <c r="AK80" s="56"/>
      <c r="AL80" s="56"/>
      <c r="AM80" s="71"/>
      <c r="AN80" s="71"/>
      <c r="AO80" s="71"/>
      <c r="AP80" s="71"/>
      <c r="AQ80" s="72"/>
      <c r="AR80" s="72"/>
      <c r="AS80" s="72"/>
      <c r="AT80" s="72"/>
      <c r="AU80" s="73"/>
      <c r="AV80" s="57"/>
      <c r="AW80" s="74"/>
      <c r="AX80" s="75"/>
      <c r="AY80" s="75"/>
      <c r="AZ80" s="75"/>
      <c r="BA80" s="54"/>
      <c r="BB80" s="54"/>
      <c r="BC80" s="54"/>
      <c r="BD80" s="54"/>
      <c r="BE80" s="32"/>
    </row>
    <row r="81" spans="1:57" s="25" customFormat="1" ht="35.1" hidden="1" customHeight="1">
      <c r="F81" s="22"/>
      <c r="G81" s="23"/>
      <c r="H81" s="26"/>
      <c r="I81" s="29"/>
      <c r="J81" s="29"/>
      <c r="K81" s="29"/>
      <c r="L81" s="36"/>
      <c r="M81" s="36"/>
      <c r="N81" s="36"/>
      <c r="O81" s="36"/>
      <c r="P81" s="31"/>
      <c r="Q81" s="31"/>
      <c r="R81" s="31"/>
      <c r="S81" s="31"/>
      <c r="T81" s="54"/>
      <c r="U81" s="54"/>
      <c r="V81" s="54"/>
      <c r="W81" s="54"/>
      <c r="X81" s="55"/>
      <c r="Y81" s="55"/>
      <c r="Z81" s="55"/>
      <c r="AA81" s="55"/>
      <c r="AB81" s="54"/>
      <c r="AC81" s="54"/>
      <c r="AD81" s="54"/>
      <c r="AE81" s="54"/>
      <c r="AF81" s="55"/>
      <c r="AG81" s="55"/>
      <c r="AH81" s="55"/>
      <c r="AI81" s="55"/>
      <c r="AJ81" s="28"/>
      <c r="AK81" s="56"/>
      <c r="AL81" s="56"/>
      <c r="AM81" s="71"/>
      <c r="AN81" s="71"/>
      <c r="AO81" s="71"/>
      <c r="AP81" s="71"/>
      <c r="AQ81" s="72"/>
      <c r="AR81" s="72"/>
      <c r="AS81" s="72"/>
      <c r="AT81" s="72"/>
      <c r="AU81" s="73"/>
      <c r="AV81" s="57"/>
      <c r="AW81" s="74"/>
      <c r="AX81" s="75"/>
      <c r="AY81" s="75"/>
      <c r="AZ81" s="75"/>
      <c r="BA81" s="54"/>
      <c r="BB81" s="54"/>
      <c r="BC81" s="54"/>
      <c r="BD81" s="54"/>
      <c r="BE81" s="32"/>
    </row>
    <row r="82" spans="1:57" s="25" customFormat="1" ht="35.1" hidden="1" customHeight="1">
      <c r="F82" s="22"/>
      <c r="G82" s="23"/>
      <c r="H82" s="26"/>
      <c r="I82" s="29"/>
      <c r="J82" s="29"/>
      <c r="K82" s="29"/>
      <c r="L82" s="36"/>
      <c r="M82" s="36"/>
      <c r="N82" s="36"/>
      <c r="O82" s="36"/>
      <c r="P82" s="31"/>
      <c r="Q82" s="31"/>
      <c r="R82" s="31"/>
      <c r="S82" s="31"/>
      <c r="T82" s="54"/>
      <c r="U82" s="54"/>
      <c r="V82" s="54"/>
      <c r="W82" s="54"/>
      <c r="X82" s="55"/>
      <c r="Y82" s="55"/>
      <c r="Z82" s="55"/>
      <c r="AA82" s="55"/>
      <c r="AB82" s="54"/>
      <c r="AC82" s="54"/>
      <c r="AD82" s="54"/>
      <c r="AE82" s="54"/>
      <c r="AF82" s="55"/>
      <c r="AG82" s="55"/>
      <c r="AH82" s="55"/>
      <c r="AI82" s="55"/>
      <c r="AJ82" s="28"/>
      <c r="AK82" s="56"/>
      <c r="AL82" s="56"/>
      <c r="AM82" s="71"/>
      <c r="AN82" s="71"/>
      <c r="AO82" s="71"/>
      <c r="AP82" s="71"/>
      <c r="AQ82" s="72"/>
      <c r="AR82" s="72"/>
      <c r="AS82" s="72"/>
      <c r="AT82" s="72"/>
      <c r="AU82" s="73"/>
      <c r="AV82" s="57"/>
      <c r="AW82" s="74"/>
      <c r="AX82" s="75"/>
      <c r="AY82" s="75"/>
      <c r="AZ82" s="75"/>
      <c r="BA82" s="54"/>
      <c r="BB82" s="54"/>
      <c r="BC82" s="54"/>
      <c r="BD82" s="54"/>
      <c r="BE82" s="32"/>
    </row>
    <row r="83" spans="1:57" s="25" customFormat="1" ht="35.1" hidden="1" customHeight="1">
      <c r="F83" s="22"/>
      <c r="G83" s="23"/>
      <c r="H83" s="26"/>
      <c r="I83" s="29"/>
      <c r="J83" s="29"/>
      <c r="K83" s="29"/>
      <c r="L83" s="36"/>
      <c r="M83" s="36"/>
      <c r="N83" s="36"/>
      <c r="O83" s="36"/>
      <c r="P83" s="31"/>
      <c r="Q83" s="31"/>
      <c r="R83" s="31"/>
      <c r="S83" s="31"/>
      <c r="T83" s="54"/>
      <c r="U83" s="54"/>
      <c r="V83" s="54"/>
      <c r="W83" s="54"/>
      <c r="X83" s="55"/>
      <c r="Y83" s="55"/>
      <c r="Z83" s="55"/>
      <c r="AA83" s="55"/>
      <c r="AB83" s="54"/>
      <c r="AC83" s="54"/>
      <c r="AD83" s="54"/>
      <c r="AE83" s="54"/>
      <c r="AF83" s="55"/>
      <c r="AG83" s="55"/>
      <c r="AH83" s="55"/>
      <c r="AI83" s="55"/>
      <c r="AJ83" s="28"/>
      <c r="AK83" s="56"/>
      <c r="AL83" s="56"/>
      <c r="AM83" s="71"/>
      <c r="AN83" s="71"/>
      <c r="AO83" s="71"/>
      <c r="AP83" s="71"/>
      <c r="AQ83" s="72"/>
      <c r="AR83" s="72"/>
      <c r="AS83" s="72"/>
      <c r="AT83" s="72"/>
      <c r="AU83" s="73"/>
      <c r="AV83" s="57"/>
      <c r="AW83" s="74"/>
      <c r="AX83" s="75"/>
      <c r="AY83" s="75"/>
      <c r="AZ83" s="75"/>
      <c r="BA83" s="54"/>
      <c r="BB83" s="54"/>
      <c r="BC83" s="54"/>
      <c r="BD83" s="54"/>
      <c r="BE83" s="32"/>
    </row>
    <row r="84" spans="1:57" s="25" customFormat="1" ht="35.1" hidden="1" customHeight="1">
      <c r="F84" s="22"/>
      <c r="G84" s="23"/>
      <c r="H84" s="26"/>
      <c r="I84" s="29"/>
      <c r="J84" s="29"/>
      <c r="K84" s="29"/>
      <c r="L84" s="36"/>
      <c r="M84" s="36"/>
      <c r="N84" s="36"/>
      <c r="O84" s="36"/>
      <c r="P84" s="31"/>
      <c r="Q84" s="31"/>
      <c r="R84" s="31"/>
      <c r="S84" s="31"/>
      <c r="T84" s="54"/>
      <c r="U84" s="54"/>
      <c r="V84" s="54"/>
      <c r="W84" s="54"/>
      <c r="X84" s="55"/>
      <c r="Y84" s="55"/>
      <c r="Z84" s="55"/>
      <c r="AA84" s="55"/>
      <c r="AB84" s="54"/>
      <c r="AC84" s="54"/>
      <c r="AD84" s="54"/>
      <c r="AE84" s="54"/>
      <c r="AF84" s="55"/>
      <c r="AG84" s="55"/>
      <c r="AH84" s="55"/>
      <c r="AI84" s="55"/>
      <c r="AJ84" s="28"/>
      <c r="AK84" s="56"/>
      <c r="AL84" s="56"/>
      <c r="AM84" s="71"/>
      <c r="AN84" s="71"/>
      <c r="AO84" s="71"/>
      <c r="AP84" s="71"/>
      <c r="AQ84" s="72"/>
      <c r="AR84" s="72"/>
      <c r="AS84" s="72"/>
      <c r="AT84" s="72"/>
      <c r="AU84" s="73"/>
      <c r="AV84" s="57"/>
      <c r="AW84" s="74"/>
      <c r="AX84" s="75"/>
      <c r="AY84" s="75"/>
      <c r="AZ84" s="75"/>
      <c r="BA84" s="54"/>
      <c r="BB84" s="54"/>
      <c r="BC84" s="54"/>
      <c r="BD84" s="54"/>
      <c r="BE84" s="32"/>
    </row>
    <row r="85" spans="1:57" s="25" customFormat="1" ht="35.1" customHeight="1">
      <c r="A85" s="25" t="str">
        <f t="shared" si="0"/>
        <v>BH147DT_D2+1</v>
      </c>
      <c r="B85" s="25" t="str">
        <f t="shared" si="1"/>
        <v>BH147DT_D2+2</v>
      </c>
      <c r="C85" s="25" t="str">
        <f t="shared" si="2"/>
        <v>BH147DT_D2+3</v>
      </c>
      <c r="D85" s="25" t="str">
        <f t="shared" si="3"/>
        <v>BH147DT_D2+4</v>
      </c>
      <c r="E85" s="25" t="s">
        <v>14</v>
      </c>
      <c r="F85" s="22"/>
      <c r="G85" s="23" t="s">
        <v>24</v>
      </c>
      <c r="H85" s="26" t="s">
        <v>22</v>
      </c>
      <c r="I85" s="29" t="s">
        <v>55</v>
      </c>
      <c r="J85" s="29" t="s">
        <v>22</v>
      </c>
      <c r="K85" s="29" t="s">
        <v>56</v>
      </c>
      <c r="L85" s="36">
        <v>7000</v>
      </c>
      <c r="M85" s="36">
        <v>3500</v>
      </c>
      <c r="N85" s="36">
        <v>2600</v>
      </c>
      <c r="O85" s="36">
        <v>1800</v>
      </c>
      <c r="P85" s="31" t="e">
        <f>VLOOKUP(G85&amp;"Vị trí 1",#REF!,9,0)</f>
        <v>#REF!</v>
      </c>
      <c r="Q85" s="31" t="e">
        <f>VLOOKUP(G85&amp;"Vị trí 2",#REF!,9,0)</f>
        <v>#REF!</v>
      </c>
      <c r="R85" s="31" t="e">
        <f>VLOOKUP(G85&amp;"Vị trí 3",#REF!,9,0)</f>
        <v>#REF!</v>
      </c>
      <c r="S85" s="31" t="e">
        <f>VLOOKUP(G85&amp;"Vị trí 4",#REF!,9,0)</f>
        <v>#REF!</v>
      </c>
      <c r="T85" s="54"/>
      <c r="U85" s="54"/>
      <c r="V85" s="54"/>
      <c r="W85" s="54"/>
      <c r="X85" s="55"/>
      <c r="Y85" s="55"/>
      <c r="Z85" s="55"/>
      <c r="AA85" s="55"/>
      <c r="AB85" s="54"/>
      <c r="AC85" s="54"/>
      <c r="AD85" s="54"/>
      <c r="AE85" s="54"/>
      <c r="AF85" s="55"/>
      <c r="AG85" s="55"/>
      <c r="AH85" s="55"/>
      <c r="AI85" s="55"/>
      <c r="AJ85" s="28">
        <v>3.05</v>
      </c>
      <c r="AK85" s="56"/>
      <c r="AL85" s="56" t="e">
        <f>AJ85*#REF!/#REF!</f>
        <v>#REF!</v>
      </c>
      <c r="AM85" s="71" t="e">
        <f t="shared" si="4"/>
        <v>#REF!</v>
      </c>
      <c r="AN85" s="71" t="e">
        <f t="shared" si="4"/>
        <v>#REF!</v>
      </c>
      <c r="AO85" s="71" t="e">
        <f t="shared" si="4"/>
        <v>#REF!</v>
      </c>
      <c r="AP85" s="71" t="e">
        <f t="shared" si="4"/>
        <v>#REF!</v>
      </c>
      <c r="AQ85" s="72" t="e">
        <f t="shared" si="5"/>
        <v>#REF!</v>
      </c>
      <c r="AR85" s="72" t="e">
        <f t="shared" si="5"/>
        <v>#REF!</v>
      </c>
      <c r="AS85" s="72" t="e">
        <f t="shared" si="5"/>
        <v>#REF!</v>
      </c>
      <c r="AT85" s="72" t="e">
        <f t="shared" si="5"/>
        <v>#REF!</v>
      </c>
      <c r="AU85" s="73" t="e">
        <f>AM85*0.15</f>
        <v>#REF!</v>
      </c>
      <c r="AV85" s="57" t="s">
        <v>14</v>
      </c>
      <c r="AW85" s="74">
        <v>7000</v>
      </c>
      <c r="AX85" s="75">
        <v>2800</v>
      </c>
      <c r="AY85" s="75">
        <v>2310</v>
      </c>
      <c r="AZ85" s="75">
        <v>1400</v>
      </c>
      <c r="BA85" s="54">
        <v>6000</v>
      </c>
      <c r="BB85" s="54">
        <v>2400</v>
      </c>
      <c r="BC85" s="54">
        <v>1980</v>
      </c>
      <c r="BD85" s="54">
        <v>1200</v>
      </c>
      <c r="BE85" s="32" t="e">
        <f>AT85-AU85</f>
        <v>#REF!</v>
      </c>
    </row>
    <row r="86" spans="1:57" s="25" customFormat="1" ht="35.1" hidden="1" customHeight="1">
      <c r="F86" s="22"/>
      <c r="G86" s="23"/>
      <c r="H86" s="26"/>
      <c r="I86" s="29"/>
      <c r="J86" s="29"/>
      <c r="K86" s="29"/>
      <c r="L86" s="36"/>
      <c r="M86" s="36"/>
      <c r="N86" s="36"/>
      <c r="O86" s="36"/>
      <c r="P86" s="31"/>
      <c r="Q86" s="31"/>
      <c r="R86" s="31"/>
      <c r="S86" s="31"/>
      <c r="T86" s="54"/>
      <c r="U86" s="54"/>
      <c r="V86" s="54"/>
      <c r="W86" s="54"/>
      <c r="X86" s="55"/>
      <c r="Y86" s="55"/>
      <c r="Z86" s="55"/>
      <c r="AA86" s="55"/>
      <c r="AB86" s="54"/>
      <c r="AC86" s="54"/>
      <c r="AD86" s="54"/>
      <c r="AE86" s="54"/>
      <c r="AF86" s="55"/>
      <c r="AG86" s="55"/>
      <c r="AH86" s="55"/>
      <c r="AI86" s="55"/>
      <c r="AJ86" s="28"/>
      <c r="AK86" s="56"/>
      <c r="AL86" s="56"/>
      <c r="AM86" s="71"/>
      <c r="AN86" s="71"/>
      <c r="AO86" s="71"/>
      <c r="AP86" s="71"/>
      <c r="AQ86" s="72"/>
      <c r="AR86" s="72"/>
      <c r="AS86" s="72"/>
      <c r="AT86" s="72"/>
      <c r="AU86" s="73"/>
      <c r="AV86" s="57"/>
      <c r="AW86" s="74"/>
      <c r="AX86" s="75"/>
      <c r="AY86" s="75"/>
      <c r="AZ86" s="75"/>
      <c r="BA86" s="54"/>
      <c r="BB86" s="54"/>
      <c r="BC86" s="54"/>
      <c r="BD86" s="54"/>
      <c r="BE86" s="32"/>
    </row>
    <row r="87" spans="1:57" s="25" customFormat="1" ht="35.1" hidden="1" customHeight="1">
      <c r="F87" s="22"/>
      <c r="G87" s="23"/>
      <c r="H87" s="26"/>
      <c r="I87" s="29"/>
      <c r="J87" s="29"/>
      <c r="K87" s="29"/>
      <c r="L87" s="36"/>
      <c r="M87" s="36"/>
      <c r="N87" s="36"/>
      <c r="O87" s="36"/>
      <c r="P87" s="31"/>
      <c r="Q87" s="31"/>
      <c r="R87" s="31"/>
      <c r="S87" s="31"/>
      <c r="T87" s="54"/>
      <c r="U87" s="54"/>
      <c r="V87" s="54"/>
      <c r="W87" s="54"/>
      <c r="X87" s="55"/>
      <c r="Y87" s="55"/>
      <c r="Z87" s="55"/>
      <c r="AA87" s="55"/>
      <c r="AB87" s="54"/>
      <c r="AC87" s="54"/>
      <c r="AD87" s="54"/>
      <c r="AE87" s="54"/>
      <c r="AF87" s="55"/>
      <c r="AG87" s="55"/>
      <c r="AH87" s="55"/>
      <c r="AI87" s="55"/>
      <c r="AJ87" s="28"/>
      <c r="AK87" s="56"/>
      <c r="AL87" s="56"/>
      <c r="AM87" s="71"/>
      <c r="AN87" s="71"/>
      <c r="AO87" s="71"/>
      <c r="AP87" s="71"/>
      <c r="AQ87" s="72"/>
      <c r="AR87" s="72"/>
      <c r="AS87" s="72"/>
      <c r="AT87" s="72"/>
      <c r="AU87" s="73"/>
      <c r="AV87" s="57"/>
      <c r="AW87" s="74"/>
      <c r="AX87" s="75"/>
      <c r="AY87" s="75"/>
      <c r="AZ87" s="75"/>
      <c r="BA87" s="54"/>
      <c r="BB87" s="54"/>
      <c r="BC87" s="54"/>
      <c r="BD87" s="54"/>
      <c r="BE87" s="32"/>
    </row>
    <row r="88" spans="1:57" s="25" customFormat="1" ht="35.1" hidden="1" customHeight="1">
      <c r="F88" s="22"/>
      <c r="G88" s="23"/>
      <c r="H88" s="26"/>
      <c r="I88" s="29"/>
      <c r="J88" s="29"/>
      <c r="K88" s="29"/>
      <c r="L88" s="36"/>
      <c r="M88" s="36"/>
      <c r="N88" s="36"/>
      <c r="O88" s="36"/>
      <c r="P88" s="31"/>
      <c r="Q88" s="31"/>
      <c r="R88" s="31"/>
      <c r="S88" s="31"/>
      <c r="T88" s="54"/>
      <c r="U88" s="54"/>
      <c r="V88" s="54"/>
      <c r="W88" s="54"/>
      <c r="X88" s="55"/>
      <c r="Y88" s="55"/>
      <c r="Z88" s="55"/>
      <c r="AA88" s="55"/>
      <c r="AB88" s="54"/>
      <c r="AC88" s="54"/>
      <c r="AD88" s="54"/>
      <c r="AE88" s="54"/>
      <c r="AF88" s="55"/>
      <c r="AG88" s="55"/>
      <c r="AH88" s="55"/>
      <c r="AI88" s="55"/>
      <c r="AJ88" s="28"/>
      <c r="AK88" s="56"/>
      <c r="AL88" s="56"/>
      <c r="AM88" s="71"/>
      <c r="AN88" s="71"/>
      <c r="AO88" s="71"/>
      <c r="AP88" s="71"/>
      <c r="AQ88" s="72"/>
      <c r="AR88" s="72"/>
      <c r="AS88" s="72"/>
      <c r="AT88" s="72"/>
      <c r="AU88" s="73"/>
      <c r="AV88" s="57"/>
      <c r="AW88" s="74"/>
      <c r="AX88" s="75"/>
      <c r="AY88" s="75"/>
      <c r="AZ88" s="75"/>
      <c r="BA88" s="54"/>
      <c r="BB88" s="54"/>
      <c r="BC88" s="54"/>
      <c r="BD88" s="54"/>
      <c r="BE88" s="32"/>
    </row>
    <row r="89" spans="1:57" s="25" customFormat="1" ht="35.1" hidden="1" customHeight="1">
      <c r="F89" s="22"/>
      <c r="G89" s="23"/>
      <c r="H89" s="26"/>
      <c r="I89" s="29"/>
      <c r="J89" s="29"/>
      <c r="K89" s="29"/>
      <c r="L89" s="36"/>
      <c r="M89" s="36"/>
      <c r="N89" s="36"/>
      <c r="O89" s="36"/>
      <c r="P89" s="31"/>
      <c r="Q89" s="31"/>
      <c r="R89" s="31"/>
      <c r="S89" s="31"/>
      <c r="T89" s="54"/>
      <c r="U89" s="54"/>
      <c r="V89" s="54"/>
      <c r="W89" s="54"/>
      <c r="X89" s="55"/>
      <c r="Y89" s="55"/>
      <c r="Z89" s="55"/>
      <c r="AA89" s="55"/>
      <c r="AB89" s="54"/>
      <c r="AC89" s="54"/>
      <c r="AD89" s="54"/>
      <c r="AE89" s="54"/>
      <c r="AF89" s="55"/>
      <c r="AG89" s="55"/>
      <c r="AH89" s="55"/>
      <c r="AI89" s="55"/>
      <c r="AJ89" s="28"/>
      <c r="AK89" s="56"/>
      <c r="AL89" s="56"/>
      <c r="AM89" s="71"/>
      <c r="AN89" s="71"/>
      <c r="AO89" s="71"/>
      <c r="AP89" s="71"/>
      <c r="AQ89" s="72"/>
      <c r="AR89" s="72"/>
      <c r="AS89" s="72"/>
      <c r="AT89" s="72"/>
      <c r="AU89" s="73"/>
      <c r="AV89" s="57"/>
      <c r="AW89" s="74"/>
      <c r="AX89" s="75"/>
      <c r="AY89" s="75"/>
      <c r="AZ89" s="75"/>
      <c r="BA89" s="54"/>
      <c r="BB89" s="54"/>
      <c r="BC89" s="54"/>
      <c r="BD89" s="54"/>
      <c r="BE89" s="32"/>
    </row>
    <row r="90" spans="1:57" s="25" customFormat="1" ht="35.1" hidden="1" customHeight="1">
      <c r="F90" s="22"/>
      <c r="G90" s="23"/>
      <c r="H90" s="26"/>
      <c r="I90" s="29"/>
      <c r="J90" s="29"/>
      <c r="K90" s="29"/>
      <c r="L90" s="36"/>
      <c r="M90" s="36"/>
      <c r="N90" s="36"/>
      <c r="O90" s="36"/>
      <c r="P90" s="31"/>
      <c r="Q90" s="31"/>
      <c r="R90" s="31"/>
      <c r="S90" s="31"/>
      <c r="T90" s="54"/>
      <c r="U90" s="54"/>
      <c r="V90" s="54"/>
      <c r="W90" s="54"/>
      <c r="X90" s="55"/>
      <c r="Y90" s="55"/>
      <c r="Z90" s="55"/>
      <c r="AA90" s="55"/>
      <c r="AB90" s="54"/>
      <c r="AC90" s="54"/>
      <c r="AD90" s="54"/>
      <c r="AE90" s="54"/>
      <c r="AF90" s="55"/>
      <c r="AG90" s="55"/>
      <c r="AH90" s="55"/>
      <c r="AI90" s="55"/>
      <c r="AJ90" s="28"/>
      <c r="AK90" s="56"/>
      <c r="AL90" s="56"/>
      <c r="AM90" s="71"/>
      <c r="AN90" s="71"/>
      <c r="AO90" s="71"/>
      <c r="AP90" s="71"/>
      <c r="AQ90" s="72"/>
      <c r="AR90" s="72"/>
      <c r="AS90" s="72"/>
      <c r="AT90" s="72"/>
      <c r="AU90" s="73"/>
      <c r="AV90" s="57"/>
      <c r="AW90" s="74"/>
      <c r="AX90" s="75"/>
      <c r="AY90" s="75"/>
      <c r="AZ90" s="75"/>
      <c r="BA90" s="54"/>
      <c r="BB90" s="54"/>
      <c r="BC90" s="54"/>
      <c r="BD90" s="54"/>
      <c r="BE90" s="32"/>
    </row>
    <row r="91" spans="1:57" s="25" customFormat="1" ht="35.1" hidden="1" customHeight="1">
      <c r="F91" s="22"/>
      <c r="G91" s="23"/>
      <c r="H91" s="26"/>
      <c r="I91" s="29"/>
      <c r="J91" s="29"/>
      <c r="K91" s="29"/>
      <c r="L91" s="36"/>
      <c r="M91" s="36"/>
      <c r="N91" s="36"/>
      <c r="O91" s="36"/>
      <c r="P91" s="31"/>
      <c r="Q91" s="31"/>
      <c r="R91" s="31"/>
      <c r="S91" s="31"/>
      <c r="T91" s="54"/>
      <c r="U91" s="54"/>
      <c r="V91" s="54"/>
      <c r="W91" s="54"/>
      <c r="X91" s="55"/>
      <c r="Y91" s="55"/>
      <c r="Z91" s="55"/>
      <c r="AA91" s="55"/>
      <c r="AB91" s="54"/>
      <c r="AC91" s="54"/>
      <c r="AD91" s="54"/>
      <c r="AE91" s="54"/>
      <c r="AF91" s="55"/>
      <c r="AG91" s="55"/>
      <c r="AH91" s="55"/>
      <c r="AI91" s="55"/>
      <c r="AJ91" s="28"/>
      <c r="AK91" s="56"/>
      <c r="AL91" s="56"/>
      <c r="AM91" s="71"/>
      <c r="AN91" s="71"/>
      <c r="AO91" s="71"/>
      <c r="AP91" s="71"/>
      <c r="AQ91" s="72"/>
      <c r="AR91" s="72"/>
      <c r="AS91" s="72"/>
      <c r="AT91" s="72"/>
      <c r="AU91" s="73"/>
      <c r="AV91" s="57"/>
      <c r="AW91" s="74"/>
      <c r="AX91" s="75"/>
      <c r="AY91" s="75"/>
      <c r="AZ91" s="75"/>
      <c r="BA91" s="54"/>
      <c r="BB91" s="54"/>
      <c r="BC91" s="54"/>
      <c r="BD91" s="54"/>
      <c r="BE91" s="32"/>
    </row>
    <row r="92" spans="1:57" s="17" customFormat="1" ht="35.1" customHeight="1">
      <c r="A92" s="25" t="str">
        <f t="shared" si="0"/>
        <v>BH164DT_D2+1</v>
      </c>
      <c r="B92" s="25" t="str">
        <f t="shared" si="1"/>
        <v>BH164DT_D2+2</v>
      </c>
      <c r="C92" s="25" t="str">
        <f t="shared" si="2"/>
        <v>BH164DT_D2+3</v>
      </c>
      <c r="D92" s="25" t="str">
        <f t="shared" si="3"/>
        <v>BH164DT_D2+4</v>
      </c>
      <c r="E92" s="25" t="s">
        <v>14</v>
      </c>
      <c r="F92" s="22"/>
      <c r="G92" s="23" t="s">
        <v>41</v>
      </c>
      <c r="H92" s="26" t="s">
        <v>40</v>
      </c>
      <c r="I92" s="29" t="s">
        <v>57</v>
      </c>
      <c r="J92" s="29" t="s">
        <v>40</v>
      </c>
      <c r="K92" s="29" t="s">
        <v>54</v>
      </c>
      <c r="L92" s="36">
        <v>5600</v>
      </c>
      <c r="M92" s="36">
        <v>3000</v>
      </c>
      <c r="N92" s="36">
        <v>2300</v>
      </c>
      <c r="O92" s="36">
        <v>1800</v>
      </c>
      <c r="P92" s="31" t="e">
        <f>VLOOKUP(G92&amp;"Vị trí 1",#REF!,9,0)</f>
        <v>#REF!</v>
      </c>
      <c r="Q92" s="31" t="e">
        <f>VLOOKUP(G92&amp;"Vị trí 2",#REF!,9,0)</f>
        <v>#REF!</v>
      </c>
      <c r="R92" s="31" t="e">
        <f>VLOOKUP(G92&amp;"Vị trí 3",#REF!,9,0)</f>
        <v>#REF!</v>
      </c>
      <c r="S92" s="31" t="e">
        <f>VLOOKUP(G92&amp;"Vị trí 4",#REF!,9,0)</f>
        <v>#REF!</v>
      </c>
      <c r="T92" s="54"/>
      <c r="U92" s="54"/>
      <c r="V92" s="54"/>
      <c r="W92" s="54"/>
      <c r="X92" s="55"/>
      <c r="Y92" s="55"/>
      <c r="Z92" s="55"/>
      <c r="AA92" s="55"/>
      <c r="AB92" s="54"/>
      <c r="AC92" s="54"/>
      <c r="AD92" s="54"/>
      <c r="AE92" s="54"/>
      <c r="AF92" s="55"/>
      <c r="AG92" s="55"/>
      <c r="AH92" s="55"/>
      <c r="AI92" s="55"/>
      <c r="AJ92" s="28">
        <v>3.05</v>
      </c>
      <c r="AK92" s="56"/>
      <c r="AL92" s="56" t="e">
        <f>AJ92*$AL$15/$AJ$15</f>
        <v>#REF!</v>
      </c>
      <c r="AM92" s="71" t="e">
        <f t="shared" si="4"/>
        <v>#REF!</v>
      </c>
      <c r="AN92" s="71" t="e">
        <f t="shared" si="4"/>
        <v>#REF!</v>
      </c>
      <c r="AO92" s="71" t="e">
        <f t="shared" si="4"/>
        <v>#REF!</v>
      </c>
      <c r="AP92" s="71" t="e">
        <f t="shared" si="4"/>
        <v>#REF!</v>
      </c>
      <c r="AQ92" s="72" t="e">
        <f t="shared" si="5"/>
        <v>#REF!</v>
      </c>
      <c r="AR92" s="72" t="e">
        <f t="shared" si="5"/>
        <v>#REF!</v>
      </c>
      <c r="AS92" s="72" t="e">
        <f t="shared" si="5"/>
        <v>#REF!</v>
      </c>
      <c r="AT92" s="72" t="e">
        <f t="shared" si="5"/>
        <v>#REF!</v>
      </c>
      <c r="AU92" s="73" t="e">
        <f>AM92*0.15</f>
        <v>#REF!</v>
      </c>
      <c r="AV92" s="57" t="s">
        <v>14</v>
      </c>
      <c r="AW92" s="74">
        <v>8400</v>
      </c>
      <c r="AX92" s="75">
        <v>4200</v>
      </c>
      <c r="AY92" s="75">
        <v>2800</v>
      </c>
      <c r="AZ92" s="75">
        <v>1750</v>
      </c>
      <c r="BA92" s="54">
        <v>7200</v>
      </c>
      <c r="BB92" s="54">
        <v>3600</v>
      </c>
      <c r="BC92" s="54">
        <v>2400</v>
      </c>
      <c r="BD92" s="54">
        <v>1500</v>
      </c>
      <c r="BE92" s="32" t="e">
        <f>AT92-AU92</f>
        <v>#REF!</v>
      </c>
    </row>
    <row r="93" spans="1:57" s="17" customFormat="1" ht="35.1" hidden="1" customHeight="1">
      <c r="A93" s="25"/>
      <c r="B93" s="25"/>
      <c r="C93" s="25"/>
      <c r="D93" s="25"/>
      <c r="E93" s="25"/>
      <c r="F93" s="22"/>
      <c r="G93" s="23"/>
      <c r="H93" s="26"/>
      <c r="I93" s="29"/>
      <c r="J93" s="29"/>
      <c r="K93" s="29"/>
      <c r="L93" s="36"/>
      <c r="M93" s="36"/>
      <c r="N93" s="36"/>
      <c r="O93" s="36"/>
      <c r="P93" s="31"/>
      <c r="Q93" s="31"/>
      <c r="R93" s="31"/>
      <c r="S93" s="31"/>
      <c r="T93" s="54"/>
      <c r="U93" s="54"/>
      <c r="V93" s="54"/>
      <c r="W93" s="54"/>
      <c r="X93" s="55"/>
      <c r="Y93" s="55"/>
      <c r="Z93" s="55"/>
      <c r="AA93" s="55"/>
      <c r="AB93" s="54"/>
      <c r="AC93" s="54"/>
      <c r="AD93" s="54"/>
      <c r="AE93" s="54"/>
      <c r="AF93" s="55"/>
      <c r="AG93" s="55"/>
      <c r="AH93" s="55"/>
      <c r="AI93" s="55"/>
      <c r="AJ93" s="28"/>
      <c r="AK93" s="56"/>
      <c r="AL93" s="56"/>
      <c r="AM93" s="71"/>
      <c r="AN93" s="71"/>
      <c r="AO93" s="71"/>
      <c r="AP93" s="71"/>
      <c r="AQ93" s="72"/>
      <c r="AR93" s="72"/>
      <c r="AS93" s="72"/>
      <c r="AT93" s="72"/>
      <c r="AU93" s="73"/>
      <c r="AV93" s="57"/>
      <c r="AW93" s="74"/>
      <c r="AX93" s="75"/>
      <c r="AY93" s="75"/>
      <c r="AZ93" s="75"/>
      <c r="BA93" s="54"/>
      <c r="BB93" s="54"/>
      <c r="BC93" s="54"/>
      <c r="BD93" s="54"/>
      <c r="BE93" s="32"/>
    </row>
    <row r="94" spans="1:57" s="17" customFormat="1" ht="35.1" hidden="1" customHeight="1">
      <c r="A94" s="25"/>
      <c r="B94" s="25"/>
      <c r="C94" s="25"/>
      <c r="D94" s="25"/>
      <c r="E94" s="25"/>
      <c r="F94" s="22"/>
      <c r="G94" s="23"/>
      <c r="H94" s="26"/>
      <c r="I94" s="29"/>
      <c r="J94" s="29"/>
      <c r="K94" s="29"/>
      <c r="L94" s="36"/>
      <c r="M94" s="36"/>
      <c r="N94" s="36"/>
      <c r="O94" s="36"/>
      <c r="P94" s="31"/>
      <c r="Q94" s="31"/>
      <c r="R94" s="31"/>
      <c r="S94" s="31"/>
      <c r="T94" s="54"/>
      <c r="U94" s="54"/>
      <c r="V94" s="54"/>
      <c r="W94" s="54"/>
      <c r="X94" s="55"/>
      <c r="Y94" s="55"/>
      <c r="Z94" s="55"/>
      <c r="AA94" s="55"/>
      <c r="AB94" s="54"/>
      <c r="AC94" s="54"/>
      <c r="AD94" s="54"/>
      <c r="AE94" s="54"/>
      <c r="AF94" s="55"/>
      <c r="AG94" s="55"/>
      <c r="AH94" s="55"/>
      <c r="AI94" s="55"/>
      <c r="AJ94" s="28"/>
      <c r="AK94" s="56"/>
      <c r="AL94" s="56"/>
      <c r="AM94" s="71"/>
      <c r="AN94" s="71"/>
      <c r="AO94" s="71"/>
      <c r="AP94" s="71"/>
      <c r="AQ94" s="72"/>
      <c r="AR94" s="72"/>
      <c r="AS94" s="72"/>
      <c r="AT94" s="72"/>
      <c r="AU94" s="73"/>
      <c r="AV94" s="57"/>
      <c r="AW94" s="74"/>
      <c r="AX94" s="75"/>
      <c r="AY94" s="75"/>
      <c r="AZ94" s="75"/>
      <c r="BA94" s="54"/>
      <c r="BB94" s="54"/>
      <c r="BC94" s="54"/>
      <c r="BD94" s="54"/>
      <c r="BE94" s="32"/>
    </row>
    <row r="95" spans="1:57" s="17" customFormat="1" ht="35.1" hidden="1" customHeight="1">
      <c r="A95" s="25"/>
      <c r="B95" s="25"/>
      <c r="C95" s="25"/>
      <c r="D95" s="25"/>
      <c r="E95" s="25"/>
      <c r="F95" s="22"/>
      <c r="G95" s="23"/>
      <c r="H95" s="26"/>
      <c r="I95" s="29"/>
      <c r="J95" s="29"/>
      <c r="K95" s="29"/>
      <c r="L95" s="36"/>
      <c r="M95" s="36"/>
      <c r="N95" s="36"/>
      <c r="O95" s="36"/>
      <c r="P95" s="31"/>
      <c r="Q95" s="31"/>
      <c r="R95" s="31"/>
      <c r="S95" s="31"/>
      <c r="T95" s="54"/>
      <c r="U95" s="54"/>
      <c r="V95" s="54"/>
      <c r="W95" s="54"/>
      <c r="X95" s="55"/>
      <c r="Y95" s="55"/>
      <c r="Z95" s="55"/>
      <c r="AA95" s="55"/>
      <c r="AB95" s="54"/>
      <c r="AC95" s="54"/>
      <c r="AD95" s="54"/>
      <c r="AE95" s="54"/>
      <c r="AF95" s="55"/>
      <c r="AG95" s="55"/>
      <c r="AH95" s="55"/>
      <c r="AI95" s="55"/>
      <c r="AJ95" s="28"/>
      <c r="AK95" s="56"/>
      <c r="AL95" s="56"/>
      <c r="AM95" s="71"/>
      <c r="AN95" s="71"/>
      <c r="AO95" s="71"/>
      <c r="AP95" s="71"/>
      <c r="AQ95" s="72"/>
      <c r="AR95" s="72"/>
      <c r="AS95" s="72"/>
      <c r="AT95" s="72"/>
      <c r="AU95" s="73"/>
      <c r="AV95" s="57"/>
      <c r="AW95" s="74"/>
      <c r="AX95" s="75"/>
      <c r="AY95" s="75"/>
      <c r="AZ95" s="75"/>
      <c r="BA95" s="54"/>
      <c r="BB95" s="54"/>
      <c r="BC95" s="54"/>
      <c r="BD95" s="54"/>
      <c r="BE95" s="32"/>
    </row>
    <row r="96" spans="1:57" s="17" customFormat="1" ht="35.1" hidden="1" customHeight="1">
      <c r="A96" s="25"/>
      <c r="B96" s="25"/>
      <c r="C96" s="25"/>
      <c r="D96" s="25"/>
      <c r="E96" s="25"/>
      <c r="F96" s="22"/>
      <c r="G96" s="23"/>
      <c r="H96" s="26"/>
      <c r="I96" s="29"/>
      <c r="J96" s="29"/>
      <c r="K96" s="29"/>
      <c r="L96" s="36"/>
      <c r="M96" s="36"/>
      <c r="N96" s="36"/>
      <c r="O96" s="36"/>
      <c r="P96" s="31"/>
      <c r="Q96" s="31"/>
      <c r="R96" s="31"/>
      <c r="S96" s="31"/>
      <c r="T96" s="54"/>
      <c r="U96" s="54"/>
      <c r="V96" s="54"/>
      <c r="W96" s="54"/>
      <c r="X96" s="55"/>
      <c r="Y96" s="55"/>
      <c r="Z96" s="55"/>
      <c r="AA96" s="55"/>
      <c r="AB96" s="54"/>
      <c r="AC96" s="54"/>
      <c r="AD96" s="54"/>
      <c r="AE96" s="54"/>
      <c r="AF96" s="55"/>
      <c r="AG96" s="55"/>
      <c r="AH96" s="55"/>
      <c r="AI96" s="55"/>
      <c r="AJ96" s="28"/>
      <c r="AK96" s="56"/>
      <c r="AL96" s="56"/>
      <c r="AM96" s="71"/>
      <c r="AN96" s="71"/>
      <c r="AO96" s="71"/>
      <c r="AP96" s="71"/>
      <c r="AQ96" s="72"/>
      <c r="AR96" s="72"/>
      <c r="AS96" s="72"/>
      <c r="AT96" s="72"/>
      <c r="AU96" s="73"/>
      <c r="AV96" s="57"/>
      <c r="AW96" s="74"/>
      <c r="AX96" s="75"/>
      <c r="AY96" s="75"/>
      <c r="AZ96" s="75"/>
      <c r="BA96" s="54"/>
      <c r="BB96" s="54"/>
      <c r="BC96" s="54"/>
      <c r="BD96" s="54"/>
      <c r="BE96" s="32"/>
    </row>
    <row r="97" spans="1:57" s="17" customFormat="1" ht="35.1" hidden="1" customHeight="1">
      <c r="A97" s="25"/>
      <c r="B97" s="25"/>
      <c r="C97" s="25"/>
      <c r="D97" s="25"/>
      <c r="E97" s="25"/>
      <c r="F97" s="22"/>
      <c r="G97" s="23"/>
      <c r="H97" s="26"/>
      <c r="I97" s="29"/>
      <c r="J97" s="29"/>
      <c r="K97" s="29"/>
      <c r="L97" s="36"/>
      <c r="M97" s="36"/>
      <c r="N97" s="36"/>
      <c r="O97" s="36"/>
      <c r="P97" s="31"/>
      <c r="Q97" s="31"/>
      <c r="R97" s="31"/>
      <c r="S97" s="31"/>
      <c r="T97" s="54"/>
      <c r="U97" s="54"/>
      <c r="V97" s="54"/>
      <c r="W97" s="54"/>
      <c r="X97" s="55"/>
      <c r="Y97" s="55"/>
      <c r="Z97" s="55"/>
      <c r="AA97" s="55"/>
      <c r="AB97" s="54"/>
      <c r="AC97" s="54"/>
      <c r="AD97" s="54"/>
      <c r="AE97" s="54"/>
      <c r="AF97" s="55"/>
      <c r="AG97" s="55"/>
      <c r="AH97" s="55"/>
      <c r="AI97" s="55"/>
      <c r="AJ97" s="28"/>
      <c r="AK97" s="56"/>
      <c r="AL97" s="56"/>
      <c r="AM97" s="71"/>
      <c r="AN97" s="71"/>
      <c r="AO97" s="71"/>
      <c r="AP97" s="71"/>
      <c r="AQ97" s="72"/>
      <c r="AR97" s="72"/>
      <c r="AS97" s="72"/>
      <c r="AT97" s="72"/>
      <c r="AU97" s="73"/>
      <c r="AV97" s="57"/>
      <c r="AW97" s="74"/>
      <c r="AX97" s="75"/>
      <c r="AY97" s="75"/>
      <c r="AZ97" s="75"/>
      <c r="BA97" s="54"/>
      <c r="BB97" s="54"/>
      <c r="BC97" s="54"/>
      <c r="BD97" s="54"/>
      <c r="BE97" s="32"/>
    </row>
    <row r="98" spans="1:57" s="17" customFormat="1" ht="35.1" hidden="1" customHeight="1">
      <c r="A98" s="25"/>
      <c r="B98" s="25"/>
      <c r="C98" s="25"/>
      <c r="D98" s="25"/>
      <c r="E98" s="25"/>
      <c r="F98" s="22"/>
      <c r="G98" s="23"/>
      <c r="H98" s="26"/>
      <c r="I98" s="29"/>
      <c r="J98" s="29"/>
      <c r="K98" s="29"/>
      <c r="L98" s="36"/>
      <c r="M98" s="36"/>
      <c r="N98" s="36"/>
      <c r="O98" s="36"/>
      <c r="P98" s="31"/>
      <c r="Q98" s="31"/>
      <c r="R98" s="31"/>
      <c r="S98" s="31"/>
      <c r="T98" s="54"/>
      <c r="U98" s="54"/>
      <c r="V98" s="54"/>
      <c r="W98" s="54"/>
      <c r="X98" s="55"/>
      <c r="Y98" s="55"/>
      <c r="Z98" s="55"/>
      <c r="AA98" s="55"/>
      <c r="AB98" s="54"/>
      <c r="AC98" s="54"/>
      <c r="AD98" s="54"/>
      <c r="AE98" s="54"/>
      <c r="AF98" s="55"/>
      <c r="AG98" s="55"/>
      <c r="AH98" s="55"/>
      <c r="AI98" s="55"/>
      <c r="AJ98" s="28"/>
      <c r="AK98" s="56"/>
      <c r="AL98" s="56"/>
      <c r="AM98" s="71"/>
      <c r="AN98" s="71"/>
      <c r="AO98" s="71"/>
      <c r="AP98" s="71"/>
      <c r="AQ98" s="72"/>
      <c r="AR98" s="72"/>
      <c r="AS98" s="72"/>
      <c r="AT98" s="72"/>
      <c r="AU98" s="73"/>
      <c r="AV98" s="57"/>
      <c r="AW98" s="74"/>
      <c r="AX98" s="75"/>
      <c r="AY98" s="75"/>
      <c r="AZ98" s="75"/>
      <c r="BA98" s="54"/>
      <c r="BB98" s="54"/>
      <c r="BC98" s="54"/>
      <c r="BD98" s="54"/>
      <c r="BE98" s="32"/>
    </row>
    <row r="99" spans="1:57" s="25" customFormat="1" ht="35.1" customHeight="1">
      <c r="A99" s="25" t="str">
        <f t="shared" si="0"/>
        <v>BH148DT+1</v>
      </c>
      <c r="B99" s="25" t="str">
        <f t="shared" si="1"/>
        <v>BH148DT+2</v>
      </c>
      <c r="C99" s="25" t="str">
        <f t="shared" si="2"/>
        <v>BH148DT+3</v>
      </c>
      <c r="D99" s="25" t="str">
        <f t="shared" si="3"/>
        <v>BH148DT+4</v>
      </c>
      <c r="E99" s="25" t="s">
        <v>14</v>
      </c>
      <c r="F99" s="27">
        <v>148</v>
      </c>
      <c r="G99" s="30" t="s">
        <v>25</v>
      </c>
      <c r="H99" s="26" t="s">
        <v>32</v>
      </c>
      <c r="I99" s="26" t="s">
        <v>16</v>
      </c>
      <c r="J99" s="26" t="s">
        <v>32</v>
      </c>
      <c r="K99" s="29" t="s">
        <v>78</v>
      </c>
      <c r="L99" s="31">
        <v>10000</v>
      </c>
      <c r="M99" s="31">
        <v>4000</v>
      </c>
      <c r="N99" s="31">
        <v>3300</v>
      </c>
      <c r="O99" s="31">
        <v>2000</v>
      </c>
      <c r="P99" s="31" t="e">
        <f>VLOOKUP(G99&amp;"Vị trí 1",#REF!,9,0)</f>
        <v>#REF!</v>
      </c>
      <c r="Q99" s="31" t="e">
        <f>VLOOKUP(G99&amp;"Vị trí 2",#REF!,9,0)</f>
        <v>#REF!</v>
      </c>
      <c r="R99" s="31" t="e">
        <f>VLOOKUP(G99&amp;"Vị trí 3",#REF!,9,0)</f>
        <v>#REF!</v>
      </c>
      <c r="S99" s="31" t="e">
        <f>VLOOKUP(G99&amp;"Vị trí 4",#REF!,9,0)</f>
        <v>#REF!</v>
      </c>
      <c r="T99" s="54"/>
      <c r="U99" s="54" t="e">
        <f>VLOOKUP(B99,#REF!,32,0)</f>
        <v>#REF!</v>
      </c>
      <c r="V99" s="54" t="e">
        <f>VLOOKUP(C99,#REF!,32,0)</f>
        <v>#REF!</v>
      </c>
      <c r="W99" s="54"/>
      <c r="X99" s="55"/>
      <c r="Y99" s="55" t="e">
        <f>U99/M99</f>
        <v>#REF!</v>
      </c>
      <c r="Z99" s="55" t="e">
        <f>V99/N99</f>
        <v>#REF!</v>
      </c>
      <c r="AA99" s="55"/>
      <c r="AB99" s="54"/>
      <c r="AC99" s="54"/>
      <c r="AD99" s="54"/>
      <c r="AE99" s="54"/>
      <c r="AF99" s="55"/>
      <c r="AG99" s="55"/>
      <c r="AH99" s="55"/>
      <c r="AI99" s="55"/>
      <c r="AJ99" s="28">
        <v>4.059016441558442</v>
      </c>
      <c r="AK99" s="56"/>
      <c r="AL99" s="56" t="e">
        <f>ROUNDDOWN(AJ99*#REF!/#REF!,1)</f>
        <v>#REF!</v>
      </c>
      <c r="AM99" s="71" t="e">
        <f t="shared" si="4"/>
        <v>#REF!</v>
      </c>
      <c r="AN99" s="71" t="e">
        <f t="shared" si="4"/>
        <v>#REF!</v>
      </c>
      <c r="AO99" s="71" t="e">
        <f t="shared" si="4"/>
        <v>#REF!</v>
      </c>
      <c r="AP99" s="71" t="e">
        <f t="shared" si="4"/>
        <v>#REF!</v>
      </c>
      <c r="AQ99" s="72" t="e">
        <f t="shared" si="5"/>
        <v>#REF!</v>
      </c>
      <c r="AR99" s="72" t="e">
        <f t="shared" si="5"/>
        <v>#REF!</v>
      </c>
      <c r="AS99" s="72" t="e">
        <f t="shared" si="5"/>
        <v>#REF!</v>
      </c>
      <c r="AT99" s="72" t="e">
        <f t="shared" si="5"/>
        <v>#REF!</v>
      </c>
      <c r="AU99" s="73" t="e">
        <f>AM99*0.15</f>
        <v>#REF!</v>
      </c>
      <c r="AV99" s="57" t="s">
        <v>14</v>
      </c>
      <c r="AW99" s="74">
        <v>4900</v>
      </c>
      <c r="AX99" s="75">
        <v>2800</v>
      </c>
      <c r="AY99" s="75">
        <v>2030</v>
      </c>
      <c r="AZ99" s="75">
        <v>1260</v>
      </c>
      <c r="BA99" s="54">
        <v>4200</v>
      </c>
      <c r="BB99" s="54">
        <v>2400</v>
      </c>
      <c r="BC99" s="54">
        <v>1740</v>
      </c>
      <c r="BD99" s="54">
        <v>1080</v>
      </c>
      <c r="BE99" s="32" t="e">
        <f>AT99-AU99</f>
        <v>#REF!</v>
      </c>
    </row>
    <row r="100" spans="1:57" s="25" customFormat="1" ht="35.1" hidden="1" customHeight="1">
      <c r="F100" s="27"/>
      <c r="G100" s="30"/>
      <c r="H100" s="26"/>
      <c r="I100" s="26"/>
      <c r="J100" s="26"/>
      <c r="K100" s="29"/>
      <c r="L100" s="31"/>
      <c r="M100" s="31"/>
      <c r="N100" s="31"/>
      <c r="O100" s="31"/>
      <c r="P100" s="31"/>
      <c r="Q100" s="31"/>
      <c r="R100" s="31"/>
      <c r="S100" s="31"/>
      <c r="T100" s="54"/>
      <c r="U100" s="54"/>
      <c r="V100" s="54"/>
      <c r="W100" s="54"/>
      <c r="X100" s="55"/>
      <c r="Y100" s="55"/>
      <c r="Z100" s="55"/>
      <c r="AA100" s="55"/>
      <c r="AB100" s="54"/>
      <c r="AC100" s="54"/>
      <c r="AD100" s="54"/>
      <c r="AE100" s="54"/>
      <c r="AF100" s="55"/>
      <c r="AG100" s="55"/>
      <c r="AH100" s="55"/>
      <c r="AI100" s="55"/>
      <c r="AJ100" s="28"/>
      <c r="AK100" s="56"/>
      <c r="AL100" s="56"/>
      <c r="AM100" s="71"/>
      <c r="AN100" s="71"/>
      <c r="AO100" s="71"/>
      <c r="AP100" s="71"/>
      <c r="AQ100" s="72"/>
      <c r="AR100" s="72"/>
      <c r="AS100" s="72"/>
      <c r="AT100" s="72"/>
      <c r="AU100" s="73"/>
      <c r="AV100" s="57"/>
      <c r="AW100" s="76"/>
      <c r="AX100" s="77"/>
      <c r="AY100" s="74"/>
      <c r="AZ100" s="76"/>
      <c r="BA100" s="78"/>
      <c r="BB100" s="78"/>
      <c r="BC100" s="78"/>
      <c r="BD100" s="78"/>
      <c r="BE100" s="32"/>
    </row>
    <row r="101" spans="1:57" s="25" customFormat="1" ht="35.1" hidden="1" customHeight="1">
      <c r="F101" s="27"/>
      <c r="G101" s="30"/>
      <c r="H101" s="26"/>
      <c r="I101" s="26"/>
      <c r="J101" s="26"/>
      <c r="K101" s="29"/>
      <c r="L101" s="31"/>
      <c r="M101" s="31"/>
      <c r="N101" s="31"/>
      <c r="O101" s="31"/>
      <c r="P101" s="31"/>
      <c r="Q101" s="31"/>
      <c r="R101" s="31"/>
      <c r="S101" s="31"/>
      <c r="T101" s="54"/>
      <c r="U101" s="54"/>
      <c r="V101" s="54"/>
      <c r="W101" s="54"/>
      <c r="X101" s="55"/>
      <c r="Y101" s="55"/>
      <c r="Z101" s="55"/>
      <c r="AA101" s="55"/>
      <c r="AB101" s="54"/>
      <c r="AC101" s="54"/>
      <c r="AD101" s="54"/>
      <c r="AE101" s="54"/>
      <c r="AF101" s="55"/>
      <c r="AG101" s="55"/>
      <c r="AH101" s="55"/>
      <c r="AI101" s="55"/>
      <c r="AJ101" s="28"/>
      <c r="AK101" s="56"/>
      <c r="AL101" s="56"/>
      <c r="AM101" s="71"/>
      <c r="AN101" s="71"/>
      <c r="AO101" s="71"/>
      <c r="AP101" s="71"/>
      <c r="AQ101" s="72"/>
      <c r="AR101" s="72"/>
      <c r="AS101" s="72"/>
      <c r="AT101" s="72"/>
      <c r="AU101" s="73"/>
      <c r="AV101" s="57"/>
      <c r="AW101" s="76"/>
      <c r="AX101" s="77"/>
      <c r="AY101" s="74"/>
      <c r="AZ101" s="76"/>
      <c r="BA101" s="78"/>
      <c r="BB101" s="78"/>
      <c r="BC101" s="78"/>
      <c r="BD101" s="78"/>
      <c r="BE101" s="32"/>
    </row>
    <row r="102" spans="1:57" s="25" customFormat="1" ht="35.1" hidden="1" customHeight="1">
      <c r="F102" s="27"/>
      <c r="G102" s="30"/>
      <c r="H102" s="26"/>
      <c r="I102" s="26"/>
      <c r="J102" s="26"/>
      <c r="K102" s="29"/>
      <c r="L102" s="31"/>
      <c r="M102" s="31"/>
      <c r="N102" s="31"/>
      <c r="O102" s="31"/>
      <c r="P102" s="31"/>
      <c r="Q102" s="31"/>
      <c r="R102" s="31"/>
      <c r="S102" s="31"/>
      <c r="T102" s="54"/>
      <c r="U102" s="54"/>
      <c r="V102" s="54"/>
      <c r="W102" s="54"/>
      <c r="X102" s="55"/>
      <c r="Y102" s="55"/>
      <c r="Z102" s="55"/>
      <c r="AA102" s="55"/>
      <c r="AB102" s="54"/>
      <c r="AC102" s="54"/>
      <c r="AD102" s="54"/>
      <c r="AE102" s="54"/>
      <c r="AF102" s="55"/>
      <c r="AG102" s="55"/>
      <c r="AH102" s="55"/>
      <c r="AI102" s="55"/>
      <c r="AJ102" s="28"/>
      <c r="AK102" s="56"/>
      <c r="AL102" s="56"/>
      <c r="AM102" s="71"/>
      <c r="AN102" s="71"/>
      <c r="AO102" s="71"/>
      <c r="AP102" s="71"/>
      <c r="AQ102" s="72"/>
      <c r="AR102" s="72"/>
      <c r="AS102" s="72"/>
      <c r="AT102" s="72"/>
      <c r="AU102" s="73"/>
      <c r="AV102" s="57"/>
      <c r="AW102" s="76"/>
      <c r="AX102" s="77"/>
      <c r="AY102" s="74"/>
      <c r="AZ102" s="76"/>
      <c r="BA102" s="78"/>
      <c r="BB102" s="78"/>
      <c r="BC102" s="78"/>
      <c r="BD102" s="78"/>
      <c r="BE102" s="32"/>
    </row>
    <row r="103" spans="1:57" s="25" customFormat="1" ht="35.1" hidden="1" customHeight="1">
      <c r="F103" s="27"/>
      <c r="G103" s="30"/>
      <c r="H103" s="26"/>
      <c r="I103" s="26"/>
      <c r="J103" s="26"/>
      <c r="K103" s="29"/>
      <c r="L103" s="31"/>
      <c r="M103" s="31"/>
      <c r="N103" s="31"/>
      <c r="O103" s="31"/>
      <c r="P103" s="31"/>
      <c r="Q103" s="31"/>
      <c r="R103" s="31"/>
      <c r="S103" s="31"/>
      <c r="T103" s="54"/>
      <c r="U103" s="54"/>
      <c r="V103" s="54"/>
      <c r="W103" s="54"/>
      <c r="X103" s="55"/>
      <c r="Y103" s="55"/>
      <c r="Z103" s="55"/>
      <c r="AA103" s="55"/>
      <c r="AB103" s="54"/>
      <c r="AC103" s="54"/>
      <c r="AD103" s="54"/>
      <c r="AE103" s="54"/>
      <c r="AF103" s="55"/>
      <c r="AG103" s="55"/>
      <c r="AH103" s="55"/>
      <c r="AI103" s="55"/>
      <c r="AJ103" s="28"/>
      <c r="AK103" s="56"/>
      <c r="AL103" s="56"/>
      <c r="AM103" s="71"/>
      <c r="AN103" s="71"/>
      <c r="AO103" s="71"/>
      <c r="AP103" s="71"/>
      <c r="AQ103" s="72"/>
      <c r="AR103" s="72"/>
      <c r="AS103" s="72"/>
      <c r="AT103" s="72"/>
      <c r="AU103" s="73"/>
      <c r="AV103" s="57"/>
      <c r="AW103" s="76"/>
      <c r="AX103" s="77"/>
      <c r="AY103" s="74"/>
      <c r="AZ103" s="76"/>
      <c r="BA103" s="78"/>
      <c r="BB103" s="78"/>
      <c r="BC103" s="78"/>
      <c r="BD103" s="78"/>
      <c r="BE103" s="32"/>
    </row>
    <row r="104" spans="1:57" s="25" customFormat="1" ht="35.1" hidden="1" customHeight="1">
      <c r="F104" s="27"/>
      <c r="G104" s="30"/>
      <c r="H104" s="26"/>
      <c r="I104" s="26"/>
      <c r="J104" s="26"/>
      <c r="K104" s="29"/>
      <c r="L104" s="31"/>
      <c r="M104" s="31"/>
      <c r="N104" s="31"/>
      <c r="O104" s="31"/>
      <c r="P104" s="31"/>
      <c r="Q104" s="31"/>
      <c r="R104" s="31"/>
      <c r="S104" s="31"/>
      <c r="T104" s="54"/>
      <c r="U104" s="54"/>
      <c r="V104" s="54"/>
      <c r="W104" s="54"/>
      <c r="X104" s="55"/>
      <c r="Y104" s="55"/>
      <c r="Z104" s="55"/>
      <c r="AA104" s="55"/>
      <c r="AB104" s="54"/>
      <c r="AC104" s="54"/>
      <c r="AD104" s="54"/>
      <c r="AE104" s="54"/>
      <c r="AF104" s="55"/>
      <c r="AG104" s="55"/>
      <c r="AH104" s="55"/>
      <c r="AI104" s="55"/>
      <c r="AJ104" s="28"/>
      <c r="AK104" s="56"/>
      <c r="AL104" s="56"/>
      <c r="AM104" s="71"/>
      <c r="AN104" s="71"/>
      <c r="AO104" s="71"/>
      <c r="AP104" s="71"/>
      <c r="AQ104" s="72"/>
      <c r="AR104" s="72"/>
      <c r="AS104" s="72"/>
      <c r="AT104" s="72"/>
      <c r="AU104" s="73"/>
      <c r="AV104" s="57"/>
      <c r="AW104" s="76"/>
      <c r="AX104" s="77"/>
      <c r="AY104" s="74"/>
      <c r="AZ104" s="76"/>
      <c r="BA104" s="78"/>
      <c r="BB104" s="78"/>
      <c r="BC104" s="78"/>
      <c r="BD104" s="78"/>
      <c r="BE104" s="32"/>
    </row>
    <row r="105" spans="1:57" s="25" customFormat="1" ht="35.1" hidden="1" customHeight="1">
      <c r="F105" s="27"/>
      <c r="G105" s="30"/>
      <c r="H105" s="26"/>
      <c r="I105" s="26"/>
      <c r="J105" s="26"/>
      <c r="K105" s="29"/>
      <c r="L105" s="31"/>
      <c r="M105" s="31"/>
      <c r="N105" s="31"/>
      <c r="O105" s="31"/>
      <c r="P105" s="31"/>
      <c r="Q105" s="31"/>
      <c r="R105" s="31"/>
      <c r="S105" s="31"/>
      <c r="T105" s="54"/>
      <c r="U105" s="54"/>
      <c r="V105" s="54"/>
      <c r="W105" s="54"/>
      <c r="X105" s="55"/>
      <c r="Y105" s="55"/>
      <c r="Z105" s="55"/>
      <c r="AA105" s="55"/>
      <c r="AB105" s="54"/>
      <c r="AC105" s="54"/>
      <c r="AD105" s="54"/>
      <c r="AE105" s="54"/>
      <c r="AF105" s="55"/>
      <c r="AG105" s="55"/>
      <c r="AH105" s="55"/>
      <c r="AI105" s="55"/>
      <c r="AJ105" s="28"/>
      <c r="AK105" s="56"/>
      <c r="AL105" s="56"/>
      <c r="AM105" s="71"/>
      <c r="AN105" s="71"/>
      <c r="AO105" s="71"/>
      <c r="AP105" s="71"/>
      <c r="AQ105" s="72"/>
      <c r="AR105" s="72"/>
      <c r="AS105" s="72"/>
      <c r="AT105" s="72"/>
      <c r="AU105" s="73"/>
      <c r="AV105" s="57"/>
      <c r="AW105" s="76"/>
      <c r="AX105" s="77"/>
      <c r="AY105" s="74"/>
      <c r="AZ105" s="76"/>
      <c r="BA105" s="78"/>
      <c r="BB105" s="78"/>
      <c r="BC105" s="78"/>
      <c r="BD105" s="78"/>
      <c r="BE105" s="32"/>
    </row>
    <row r="106" spans="1:57" s="33" customFormat="1" ht="35.1" hidden="1" customHeight="1">
      <c r="A106" s="25"/>
      <c r="B106" s="25"/>
      <c r="C106" s="25"/>
      <c r="D106" s="25"/>
      <c r="E106" s="19"/>
      <c r="F106" s="37"/>
      <c r="G106" s="38"/>
      <c r="H106" s="18"/>
      <c r="I106" s="39"/>
      <c r="J106" s="40"/>
      <c r="K106" s="39"/>
      <c r="L106" s="41"/>
      <c r="M106" s="41"/>
      <c r="N106" s="42"/>
      <c r="O106" s="42"/>
      <c r="P106" s="41"/>
      <c r="Q106" s="41"/>
      <c r="R106" s="41"/>
      <c r="S106" s="41"/>
      <c r="T106" s="35"/>
      <c r="U106" s="35"/>
      <c r="V106" s="35"/>
      <c r="W106" s="35"/>
      <c r="X106" s="43"/>
      <c r="Y106" s="43"/>
      <c r="Z106" s="43"/>
      <c r="AA106" s="43"/>
      <c r="AB106" s="35"/>
      <c r="AC106" s="35"/>
      <c r="AD106" s="35"/>
      <c r="AE106" s="35"/>
      <c r="AF106" s="43"/>
      <c r="AG106" s="43"/>
      <c r="AH106" s="43"/>
      <c r="AI106" s="43"/>
      <c r="AJ106" s="44"/>
      <c r="AK106" s="45"/>
      <c r="AL106" s="45"/>
      <c r="AM106" s="46"/>
      <c r="AN106" s="46"/>
      <c r="AO106" s="46"/>
      <c r="AP106" s="46"/>
      <c r="AQ106" s="47"/>
      <c r="AR106" s="47"/>
      <c r="AS106" s="47"/>
      <c r="AT106" s="47"/>
      <c r="AU106" s="48"/>
      <c r="AV106" s="43"/>
      <c r="AW106" s="34"/>
      <c r="AX106" s="34"/>
      <c r="AY106" s="34"/>
      <c r="AZ106" s="34"/>
      <c r="BA106" s="35"/>
      <c r="BB106" s="35"/>
      <c r="BC106" s="35"/>
      <c r="BD106" s="35"/>
      <c r="BE106" s="32"/>
    </row>
    <row r="107" spans="1:57" s="33" customFormat="1" ht="35.1" hidden="1" customHeight="1">
      <c r="A107" s="25"/>
      <c r="B107" s="25"/>
      <c r="C107" s="25"/>
      <c r="D107" s="25"/>
      <c r="E107" s="19"/>
      <c r="F107" s="37"/>
      <c r="G107" s="38"/>
      <c r="H107" s="18"/>
      <c r="I107" s="39"/>
      <c r="J107" s="40"/>
      <c r="K107" s="39"/>
      <c r="L107" s="41"/>
      <c r="M107" s="41"/>
      <c r="N107" s="42"/>
      <c r="O107" s="42"/>
      <c r="P107" s="41"/>
      <c r="Q107" s="41"/>
      <c r="R107" s="41"/>
      <c r="S107" s="41"/>
      <c r="T107" s="35"/>
      <c r="U107" s="35"/>
      <c r="V107" s="35"/>
      <c r="W107" s="35"/>
      <c r="X107" s="43"/>
      <c r="Y107" s="43"/>
      <c r="Z107" s="43"/>
      <c r="AA107" s="43"/>
      <c r="AB107" s="35"/>
      <c r="AC107" s="35"/>
      <c r="AD107" s="35"/>
      <c r="AE107" s="35"/>
      <c r="AF107" s="43"/>
      <c r="AG107" s="43"/>
      <c r="AH107" s="43"/>
      <c r="AI107" s="43"/>
      <c r="AJ107" s="44"/>
      <c r="AK107" s="45"/>
      <c r="AL107" s="45"/>
      <c r="AM107" s="46"/>
      <c r="AN107" s="46"/>
      <c r="AO107" s="46"/>
      <c r="AP107" s="46"/>
      <c r="AQ107" s="47"/>
      <c r="AR107" s="47"/>
      <c r="AS107" s="47"/>
      <c r="AT107" s="47"/>
      <c r="AU107" s="48"/>
      <c r="AV107" s="43"/>
      <c r="AW107" s="34"/>
      <c r="AX107" s="34"/>
      <c r="AY107" s="34"/>
      <c r="AZ107" s="34"/>
      <c r="BA107" s="35"/>
      <c r="BB107" s="35"/>
      <c r="BC107" s="35"/>
      <c r="BD107" s="35"/>
      <c r="BE107" s="32"/>
    </row>
    <row r="108" spans="1:57" s="33" customFormat="1" ht="35.1" hidden="1" customHeight="1">
      <c r="A108" s="25"/>
      <c r="B108" s="25"/>
      <c r="C108" s="25"/>
      <c r="D108" s="25"/>
      <c r="E108" s="19"/>
      <c r="F108" s="37"/>
      <c r="G108" s="38"/>
      <c r="H108" s="18"/>
      <c r="I108" s="39"/>
      <c r="J108" s="40"/>
      <c r="K108" s="39"/>
      <c r="L108" s="41"/>
      <c r="M108" s="41"/>
      <c r="N108" s="42"/>
      <c r="O108" s="42"/>
      <c r="P108" s="41"/>
      <c r="Q108" s="41"/>
      <c r="R108" s="41"/>
      <c r="S108" s="41"/>
      <c r="T108" s="35"/>
      <c r="U108" s="35"/>
      <c r="V108" s="35"/>
      <c r="W108" s="35"/>
      <c r="X108" s="43"/>
      <c r="Y108" s="43"/>
      <c r="Z108" s="43"/>
      <c r="AA108" s="43"/>
      <c r="AB108" s="35"/>
      <c r="AC108" s="35"/>
      <c r="AD108" s="35"/>
      <c r="AE108" s="35"/>
      <c r="AF108" s="43"/>
      <c r="AG108" s="43"/>
      <c r="AH108" s="43"/>
      <c r="AI108" s="43"/>
      <c r="AJ108" s="44"/>
      <c r="AK108" s="45"/>
      <c r="AL108" s="45"/>
      <c r="AM108" s="46"/>
      <c r="AN108" s="46"/>
      <c r="AO108" s="46"/>
      <c r="AP108" s="46"/>
      <c r="AQ108" s="47"/>
      <c r="AR108" s="47"/>
      <c r="AS108" s="47"/>
      <c r="AT108" s="47"/>
      <c r="AU108" s="48"/>
      <c r="AV108" s="43"/>
      <c r="AW108" s="34"/>
      <c r="AX108" s="34"/>
      <c r="AY108" s="34"/>
      <c r="AZ108" s="34"/>
      <c r="BA108" s="35"/>
      <c r="BB108" s="35"/>
      <c r="BC108" s="35"/>
      <c r="BD108" s="35"/>
      <c r="BE108" s="32"/>
    </row>
    <row r="109" spans="1:57" s="33" customFormat="1" ht="35.1" hidden="1" customHeight="1">
      <c r="A109" s="25"/>
      <c r="B109" s="25"/>
      <c r="C109" s="25"/>
      <c r="D109" s="25"/>
      <c r="E109" s="19"/>
      <c r="F109" s="37"/>
      <c r="G109" s="38"/>
      <c r="H109" s="18"/>
      <c r="I109" s="39"/>
      <c r="J109" s="40"/>
      <c r="K109" s="39"/>
      <c r="L109" s="41"/>
      <c r="M109" s="41"/>
      <c r="N109" s="42"/>
      <c r="O109" s="42"/>
      <c r="P109" s="41"/>
      <c r="Q109" s="41"/>
      <c r="R109" s="41"/>
      <c r="S109" s="41"/>
      <c r="T109" s="35"/>
      <c r="U109" s="35"/>
      <c r="V109" s="35"/>
      <c r="W109" s="35"/>
      <c r="X109" s="43"/>
      <c r="Y109" s="43"/>
      <c r="Z109" s="43"/>
      <c r="AA109" s="43"/>
      <c r="AB109" s="35"/>
      <c r="AC109" s="35"/>
      <c r="AD109" s="35"/>
      <c r="AE109" s="35"/>
      <c r="AF109" s="43"/>
      <c r="AG109" s="43"/>
      <c r="AH109" s="43"/>
      <c r="AI109" s="43"/>
      <c r="AJ109" s="44"/>
      <c r="AK109" s="45"/>
      <c r="AL109" s="45"/>
      <c r="AM109" s="46"/>
      <c r="AN109" s="46"/>
      <c r="AO109" s="46"/>
      <c r="AP109" s="46"/>
      <c r="AQ109" s="47"/>
      <c r="AR109" s="47"/>
      <c r="AS109" s="47"/>
      <c r="AT109" s="47"/>
      <c r="AU109" s="48"/>
      <c r="AV109" s="43"/>
      <c r="AW109" s="34"/>
      <c r="AX109" s="34"/>
      <c r="AY109" s="34"/>
      <c r="AZ109" s="34"/>
      <c r="BA109" s="35"/>
      <c r="BB109" s="35"/>
      <c r="BC109" s="35"/>
      <c r="BD109" s="35"/>
      <c r="BE109" s="32"/>
    </row>
    <row r="110" spans="1:57" s="33" customFormat="1" ht="35.1" hidden="1" customHeight="1">
      <c r="A110" s="25"/>
      <c r="B110" s="25"/>
      <c r="C110" s="25"/>
      <c r="D110" s="25"/>
      <c r="E110" s="19"/>
      <c r="F110" s="37"/>
      <c r="G110" s="38"/>
      <c r="H110" s="18"/>
      <c r="I110" s="39"/>
      <c r="J110" s="40"/>
      <c r="K110" s="39"/>
      <c r="L110" s="41"/>
      <c r="M110" s="41"/>
      <c r="N110" s="42"/>
      <c r="O110" s="42"/>
      <c r="P110" s="41"/>
      <c r="Q110" s="41"/>
      <c r="R110" s="41"/>
      <c r="S110" s="41"/>
      <c r="T110" s="35"/>
      <c r="U110" s="35"/>
      <c r="V110" s="35"/>
      <c r="W110" s="35"/>
      <c r="X110" s="43"/>
      <c r="Y110" s="43"/>
      <c r="Z110" s="43"/>
      <c r="AA110" s="43"/>
      <c r="AB110" s="35"/>
      <c r="AC110" s="35"/>
      <c r="AD110" s="35"/>
      <c r="AE110" s="35"/>
      <c r="AF110" s="43"/>
      <c r="AG110" s="43"/>
      <c r="AH110" s="43"/>
      <c r="AI110" s="43"/>
      <c r="AJ110" s="44"/>
      <c r="AK110" s="45"/>
      <c r="AL110" s="45"/>
      <c r="AM110" s="46"/>
      <c r="AN110" s="46"/>
      <c r="AO110" s="46"/>
      <c r="AP110" s="46"/>
      <c r="AQ110" s="47"/>
      <c r="AR110" s="47"/>
      <c r="AS110" s="47"/>
      <c r="AT110" s="47"/>
      <c r="AU110" s="48"/>
      <c r="AV110" s="43"/>
      <c r="AW110" s="34"/>
      <c r="AX110" s="34"/>
      <c r="AY110" s="34"/>
      <c r="AZ110" s="34"/>
      <c r="BA110" s="35"/>
      <c r="BB110" s="35"/>
      <c r="BC110" s="35"/>
      <c r="BD110" s="35"/>
      <c r="BE110" s="32"/>
    </row>
    <row r="111" spans="1:57" s="33" customFormat="1" ht="35.1" hidden="1" customHeight="1">
      <c r="A111" s="25"/>
      <c r="B111" s="25"/>
      <c r="C111" s="25"/>
      <c r="D111" s="25"/>
      <c r="E111" s="19"/>
      <c r="F111" s="37"/>
      <c r="G111" s="38"/>
      <c r="H111" s="18"/>
      <c r="I111" s="39"/>
      <c r="J111" s="40"/>
      <c r="K111" s="39"/>
      <c r="L111" s="41"/>
      <c r="M111" s="41"/>
      <c r="N111" s="42"/>
      <c r="O111" s="42"/>
      <c r="P111" s="41"/>
      <c r="Q111" s="41"/>
      <c r="R111" s="41"/>
      <c r="S111" s="41"/>
      <c r="T111" s="35"/>
      <c r="U111" s="35"/>
      <c r="V111" s="35"/>
      <c r="W111" s="35"/>
      <c r="X111" s="43"/>
      <c r="Y111" s="43"/>
      <c r="Z111" s="43"/>
      <c r="AA111" s="43"/>
      <c r="AB111" s="35"/>
      <c r="AC111" s="35"/>
      <c r="AD111" s="35"/>
      <c r="AE111" s="35"/>
      <c r="AF111" s="43"/>
      <c r="AG111" s="43"/>
      <c r="AH111" s="43"/>
      <c r="AI111" s="43"/>
      <c r="AJ111" s="44"/>
      <c r="AK111" s="45"/>
      <c r="AL111" s="45"/>
      <c r="AM111" s="46"/>
      <c r="AN111" s="46"/>
      <c r="AO111" s="46"/>
      <c r="AP111" s="46"/>
      <c r="AQ111" s="47"/>
      <c r="AR111" s="47"/>
      <c r="AS111" s="47"/>
      <c r="AT111" s="47"/>
      <c r="AU111" s="48"/>
      <c r="AV111" s="43"/>
      <c r="AW111" s="34"/>
      <c r="AX111" s="34"/>
      <c r="AY111" s="34"/>
      <c r="AZ111" s="34"/>
      <c r="BA111" s="35"/>
      <c r="BB111" s="35"/>
      <c r="BC111" s="35"/>
      <c r="BD111" s="35"/>
      <c r="BE111" s="32"/>
    </row>
    <row r="112" spans="1:57" hidden="1"/>
    <row r="113" hidden="1"/>
    <row r="114" hidden="1"/>
    <row r="115" hidden="1"/>
    <row r="116" hidden="1"/>
    <row r="117" hidden="1"/>
    <row r="118" hidden="1"/>
  </sheetData>
  <autoFilter ref="A1:WXF118"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Z110"/>
  <sheetViews>
    <sheetView view="pageBreakPreview" zoomScale="70" zoomScaleNormal="70" zoomScaleSheetLayoutView="70" workbookViewId="0">
      <selection activeCell="J48" sqref="J48"/>
    </sheetView>
  </sheetViews>
  <sheetFormatPr defaultColWidth="9.140625" defaultRowHeight="16.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5.28515625" style="87" customWidth="1"/>
    <col min="8" max="9" width="15.28515625" style="79" customWidth="1"/>
    <col min="10" max="10" width="22.28515625" style="92" customWidth="1"/>
    <col min="11" max="11" width="20.140625" style="79" customWidth="1"/>
    <col min="12" max="12" width="19.7109375" style="79"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9.140625" style="6"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9.140625" style="6" customWidth="1"/>
    <col min="275" max="275" width="14.85546875" style="6" bestFit="1" customWidth="1"/>
    <col min="276" max="276" width="12.5703125" style="6" bestFit="1" customWidth="1"/>
    <col min="277" max="472" width="9.140625" style="6"/>
    <col min="473" max="476" width="9.140625" style="6"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9.140625" style="6" customWidth="1"/>
    <col min="531" max="531" width="14.85546875" style="6" bestFit="1" customWidth="1"/>
    <col min="532" max="532" width="12.5703125" style="6" bestFit="1" customWidth="1"/>
    <col min="533" max="728" width="9.140625" style="6"/>
    <col min="729" max="732" width="9.140625" style="6"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9.140625" style="6" customWidth="1"/>
    <col min="787" max="787" width="14.85546875" style="6" bestFit="1" customWidth="1"/>
    <col min="788" max="788" width="12.5703125" style="6" bestFit="1" customWidth="1"/>
    <col min="789" max="984" width="9.140625" style="6"/>
    <col min="985" max="988" width="9.140625" style="6"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9.140625" style="6" customWidth="1"/>
    <col min="1043" max="1043" width="14.85546875" style="6" bestFit="1" customWidth="1"/>
    <col min="1044" max="1044" width="12.5703125" style="6" bestFit="1" customWidth="1"/>
    <col min="1045" max="1240" width="9.140625" style="6"/>
    <col min="1241" max="1244" width="9.140625" style="6"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9.140625" style="6" customWidth="1"/>
    <col min="1299" max="1299" width="14.85546875" style="6" bestFit="1" customWidth="1"/>
    <col min="1300" max="1300" width="12.5703125" style="6" bestFit="1" customWidth="1"/>
    <col min="1301" max="1496" width="9.140625" style="6"/>
    <col min="1497" max="1500" width="9.140625" style="6"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9.140625" style="6" customWidth="1"/>
    <col min="1555" max="1555" width="14.85546875" style="6" bestFit="1" customWidth="1"/>
    <col min="1556" max="1556" width="12.5703125" style="6" bestFit="1" customWidth="1"/>
    <col min="1557" max="1752" width="9.140625" style="6"/>
    <col min="1753" max="1756" width="9.140625" style="6"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9.140625" style="6" customWidth="1"/>
    <col min="1811" max="1811" width="14.85546875" style="6" bestFit="1" customWidth="1"/>
    <col min="1812" max="1812" width="12.5703125" style="6" bestFit="1" customWidth="1"/>
    <col min="1813" max="2008" width="9.140625" style="6"/>
    <col min="2009" max="2012" width="9.140625" style="6"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9.140625" style="6" customWidth="1"/>
    <col min="2067" max="2067" width="14.85546875" style="6" bestFit="1" customWidth="1"/>
    <col min="2068" max="2068" width="12.5703125" style="6" bestFit="1" customWidth="1"/>
    <col min="2069" max="2264" width="9.140625" style="6"/>
    <col min="2265" max="2268" width="9.140625" style="6"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9.140625" style="6" customWidth="1"/>
    <col min="2323" max="2323" width="14.85546875" style="6" bestFit="1" customWidth="1"/>
    <col min="2324" max="2324" width="12.5703125" style="6" bestFit="1" customWidth="1"/>
    <col min="2325" max="2520" width="9.140625" style="6"/>
    <col min="2521" max="2524" width="9.140625" style="6"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9.140625" style="6" customWidth="1"/>
    <col min="2579" max="2579" width="14.85546875" style="6" bestFit="1" customWidth="1"/>
    <col min="2580" max="2580" width="12.5703125" style="6" bestFit="1" customWidth="1"/>
    <col min="2581" max="2776" width="9.140625" style="6"/>
    <col min="2777" max="2780" width="9.140625" style="6"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9.140625" style="6" customWidth="1"/>
    <col min="2835" max="2835" width="14.85546875" style="6" bestFit="1" customWidth="1"/>
    <col min="2836" max="2836" width="12.5703125" style="6" bestFit="1" customWidth="1"/>
    <col min="2837" max="3032" width="9.140625" style="6"/>
    <col min="3033" max="3036" width="9.140625" style="6"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9.140625" style="6" customWidth="1"/>
    <col min="3091" max="3091" width="14.85546875" style="6" bestFit="1" customWidth="1"/>
    <col min="3092" max="3092" width="12.5703125" style="6" bestFit="1" customWidth="1"/>
    <col min="3093" max="3288" width="9.140625" style="6"/>
    <col min="3289" max="3292" width="9.140625" style="6"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9.140625" style="6" customWidth="1"/>
    <col min="3347" max="3347" width="14.85546875" style="6" bestFit="1" customWidth="1"/>
    <col min="3348" max="3348" width="12.5703125" style="6" bestFit="1" customWidth="1"/>
    <col min="3349" max="3544" width="9.140625" style="6"/>
    <col min="3545" max="3548" width="9.140625" style="6"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9.140625" style="6" customWidth="1"/>
    <col min="3603" max="3603" width="14.85546875" style="6" bestFit="1" customWidth="1"/>
    <col min="3604" max="3604" width="12.5703125" style="6" bestFit="1" customWidth="1"/>
    <col min="3605" max="3800" width="9.140625" style="6"/>
    <col min="3801" max="3804" width="9.140625" style="6"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9.140625" style="6" customWidth="1"/>
    <col min="3859" max="3859" width="14.85546875" style="6" bestFit="1" customWidth="1"/>
    <col min="3860" max="3860" width="12.5703125" style="6" bestFit="1" customWidth="1"/>
    <col min="3861" max="4056" width="9.140625" style="6"/>
    <col min="4057" max="4060" width="9.140625" style="6"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9.140625" style="6" customWidth="1"/>
    <col min="4115" max="4115" width="14.85546875" style="6" bestFit="1" customWidth="1"/>
    <col min="4116" max="4116" width="12.5703125" style="6" bestFit="1" customWidth="1"/>
    <col min="4117" max="4312" width="9.140625" style="6"/>
    <col min="4313" max="4316" width="9.140625" style="6"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9.140625" style="6" customWidth="1"/>
    <col min="4371" max="4371" width="14.85546875" style="6" bestFit="1" customWidth="1"/>
    <col min="4372" max="4372" width="12.5703125" style="6" bestFit="1" customWidth="1"/>
    <col min="4373" max="4568" width="9.140625" style="6"/>
    <col min="4569" max="4572" width="9.140625" style="6"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9.140625" style="6" customWidth="1"/>
    <col min="4627" max="4627" width="14.85546875" style="6" bestFit="1" customWidth="1"/>
    <col min="4628" max="4628" width="12.5703125" style="6" bestFit="1" customWidth="1"/>
    <col min="4629" max="4824" width="9.140625" style="6"/>
    <col min="4825" max="4828" width="9.140625" style="6"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9.140625" style="6" customWidth="1"/>
    <col min="4883" max="4883" width="14.85546875" style="6" bestFit="1" customWidth="1"/>
    <col min="4884" max="4884" width="12.5703125" style="6" bestFit="1" customWidth="1"/>
    <col min="4885" max="5080" width="9.140625" style="6"/>
    <col min="5081" max="5084" width="9.140625" style="6"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9.140625" style="6" customWidth="1"/>
    <col min="5139" max="5139" width="14.85546875" style="6" bestFit="1" customWidth="1"/>
    <col min="5140" max="5140" width="12.5703125" style="6" bestFit="1" customWidth="1"/>
    <col min="5141" max="5336" width="9.140625" style="6"/>
    <col min="5337" max="5340" width="9.140625" style="6"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9.140625" style="6" customWidth="1"/>
    <col min="5395" max="5395" width="14.85546875" style="6" bestFit="1" customWidth="1"/>
    <col min="5396" max="5396" width="12.5703125" style="6" bestFit="1" customWidth="1"/>
    <col min="5397" max="5592" width="9.140625" style="6"/>
    <col min="5593" max="5596" width="9.140625" style="6"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9.140625" style="6" customWidth="1"/>
    <col min="5651" max="5651" width="14.85546875" style="6" bestFit="1" customWidth="1"/>
    <col min="5652" max="5652" width="12.5703125" style="6" bestFit="1" customWidth="1"/>
    <col min="5653" max="5848" width="9.140625" style="6"/>
    <col min="5849" max="5852" width="9.140625" style="6"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9.140625" style="6" customWidth="1"/>
    <col min="5907" max="5907" width="14.85546875" style="6" bestFit="1" customWidth="1"/>
    <col min="5908" max="5908" width="12.5703125" style="6" bestFit="1" customWidth="1"/>
    <col min="5909" max="6104" width="9.140625" style="6"/>
    <col min="6105" max="6108" width="9.140625" style="6"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9.140625" style="6" customWidth="1"/>
    <col min="6163" max="6163" width="14.85546875" style="6" bestFit="1" customWidth="1"/>
    <col min="6164" max="6164" width="12.5703125" style="6" bestFit="1" customWidth="1"/>
    <col min="6165" max="6360" width="9.140625" style="6"/>
    <col min="6361" max="6364" width="9.140625" style="6"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9.140625" style="6" customWidth="1"/>
    <col min="6419" max="6419" width="14.85546875" style="6" bestFit="1" customWidth="1"/>
    <col min="6420" max="6420" width="12.5703125" style="6" bestFit="1" customWidth="1"/>
    <col min="6421" max="6616" width="9.140625" style="6"/>
    <col min="6617" max="6620" width="9.140625" style="6"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9.140625" style="6" customWidth="1"/>
    <col min="6675" max="6675" width="14.85546875" style="6" bestFit="1" customWidth="1"/>
    <col min="6676" max="6676" width="12.5703125" style="6" bestFit="1" customWidth="1"/>
    <col min="6677" max="6872" width="9.140625" style="6"/>
    <col min="6873" max="6876" width="9.140625" style="6"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9.140625" style="6" customWidth="1"/>
    <col min="6931" max="6931" width="14.85546875" style="6" bestFit="1" customWidth="1"/>
    <col min="6932" max="6932" width="12.5703125" style="6" bestFit="1" customWidth="1"/>
    <col min="6933" max="7128" width="9.140625" style="6"/>
    <col min="7129" max="7132" width="9.140625" style="6"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9.140625" style="6" customWidth="1"/>
    <col min="7187" max="7187" width="14.85546875" style="6" bestFit="1" customWidth="1"/>
    <col min="7188" max="7188" width="12.5703125" style="6" bestFit="1" customWidth="1"/>
    <col min="7189" max="7384" width="9.140625" style="6"/>
    <col min="7385" max="7388" width="9.140625" style="6"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9.140625" style="6" customWidth="1"/>
    <col min="7443" max="7443" width="14.85546875" style="6" bestFit="1" customWidth="1"/>
    <col min="7444" max="7444" width="12.5703125" style="6" bestFit="1" customWidth="1"/>
    <col min="7445" max="7640" width="9.140625" style="6"/>
    <col min="7641" max="7644" width="9.140625" style="6"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9.140625" style="6" customWidth="1"/>
    <col min="7699" max="7699" width="14.85546875" style="6" bestFit="1" customWidth="1"/>
    <col min="7700" max="7700" width="12.5703125" style="6" bestFit="1" customWidth="1"/>
    <col min="7701" max="7896" width="9.140625" style="6"/>
    <col min="7897" max="7900" width="9.140625" style="6"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9.140625" style="6" customWidth="1"/>
    <col min="7955" max="7955" width="14.85546875" style="6" bestFit="1" customWidth="1"/>
    <col min="7956" max="7956" width="12.5703125" style="6" bestFit="1" customWidth="1"/>
    <col min="7957" max="8152" width="9.140625" style="6"/>
    <col min="8153" max="8156" width="9.140625" style="6"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9.140625" style="6" customWidth="1"/>
    <col min="8211" max="8211" width="14.85546875" style="6" bestFit="1" customWidth="1"/>
    <col min="8212" max="8212" width="12.5703125" style="6" bestFit="1" customWidth="1"/>
    <col min="8213" max="8408" width="9.140625" style="6"/>
    <col min="8409" max="8412" width="9.140625" style="6"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9.140625" style="6" customWidth="1"/>
    <col min="8467" max="8467" width="14.85546875" style="6" bestFit="1" customWidth="1"/>
    <col min="8468" max="8468" width="12.5703125" style="6" bestFit="1" customWidth="1"/>
    <col min="8469" max="8664" width="9.140625" style="6"/>
    <col min="8665" max="8668" width="9.140625" style="6"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9.140625" style="6" customWidth="1"/>
    <col min="8723" max="8723" width="14.85546875" style="6" bestFit="1" customWidth="1"/>
    <col min="8724" max="8724" width="12.5703125" style="6" bestFit="1" customWidth="1"/>
    <col min="8725" max="8920" width="9.140625" style="6"/>
    <col min="8921" max="8924" width="9.140625" style="6"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9.140625" style="6" customWidth="1"/>
    <col min="8979" max="8979" width="14.85546875" style="6" bestFit="1" customWidth="1"/>
    <col min="8980" max="8980" width="12.5703125" style="6" bestFit="1" customWidth="1"/>
    <col min="8981" max="9176" width="9.140625" style="6"/>
    <col min="9177" max="9180" width="9.140625" style="6"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9.140625" style="6" customWidth="1"/>
    <col min="9235" max="9235" width="14.85546875" style="6" bestFit="1" customWidth="1"/>
    <col min="9236" max="9236" width="12.5703125" style="6" bestFit="1" customWidth="1"/>
    <col min="9237" max="9432" width="9.140625" style="6"/>
    <col min="9433" max="9436" width="9.140625" style="6"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9.140625" style="6" customWidth="1"/>
    <col min="9491" max="9491" width="14.85546875" style="6" bestFit="1" customWidth="1"/>
    <col min="9492" max="9492" width="12.5703125" style="6" bestFit="1" customWidth="1"/>
    <col min="9493" max="9688" width="9.140625" style="6"/>
    <col min="9689" max="9692" width="9.140625" style="6"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9.140625" style="6" customWidth="1"/>
    <col min="9747" max="9747" width="14.85546875" style="6" bestFit="1" customWidth="1"/>
    <col min="9748" max="9748" width="12.5703125" style="6" bestFit="1" customWidth="1"/>
    <col min="9749" max="9944" width="9.140625" style="6"/>
    <col min="9945" max="9948" width="9.140625" style="6"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9.140625" style="6" customWidth="1"/>
    <col min="10003" max="10003" width="14.85546875" style="6" bestFit="1" customWidth="1"/>
    <col min="10004" max="10004" width="12.5703125" style="6" bestFit="1" customWidth="1"/>
    <col min="10005" max="10200" width="9.140625" style="6"/>
    <col min="10201" max="10204" width="9.140625" style="6"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9.140625" style="6" customWidth="1"/>
    <col min="10259" max="10259" width="14.85546875" style="6" bestFit="1" customWidth="1"/>
    <col min="10260" max="10260" width="12.5703125" style="6" bestFit="1" customWidth="1"/>
    <col min="10261" max="10456" width="9.140625" style="6"/>
    <col min="10457" max="10460" width="9.140625" style="6"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9.140625" style="6" customWidth="1"/>
    <col min="10515" max="10515" width="14.85546875" style="6" bestFit="1" customWidth="1"/>
    <col min="10516" max="10516" width="12.5703125" style="6" bestFit="1" customWidth="1"/>
    <col min="10517" max="10712" width="9.140625" style="6"/>
    <col min="10713" max="10716" width="9.140625" style="6"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9.140625" style="6" customWidth="1"/>
    <col min="10771" max="10771" width="14.85546875" style="6" bestFit="1" customWidth="1"/>
    <col min="10772" max="10772" width="12.5703125" style="6" bestFit="1" customWidth="1"/>
    <col min="10773" max="10968" width="9.140625" style="6"/>
    <col min="10969" max="10972" width="9.140625" style="6"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9.140625" style="6" customWidth="1"/>
    <col min="11027" max="11027" width="14.85546875" style="6" bestFit="1" customWidth="1"/>
    <col min="11028" max="11028" width="12.5703125" style="6" bestFit="1" customWidth="1"/>
    <col min="11029" max="11224" width="9.140625" style="6"/>
    <col min="11225" max="11228" width="9.140625" style="6"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9.140625" style="6" customWidth="1"/>
    <col min="11283" max="11283" width="14.85546875" style="6" bestFit="1" customWidth="1"/>
    <col min="11284" max="11284" width="12.5703125" style="6" bestFit="1" customWidth="1"/>
    <col min="11285" max="11480" width="9.140625" style="6"/>
    <col min="11481" max="11484" width="9.140625" style="6"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9.140625" style="6" customWidth="1"/>
    <col min="11539" max="11539" width="14.85546875" style="6" bestFit="1" customWidth="1"/>
    <col min="11540" max="11540" width="12.5703125" style="6" bestFit="1" customWidth="1"/>
    <col min="11541" max="11736" width="9.140625" style="6"/>
    <col min="11737" max="11740" width="9.140625" style="6"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9.140625" style="6" customWidth="1"/>
    <col min="11795" max="11795" width="14.85546875" style="6" bestFit="1" customWidth="1"/>
    <col min="11796" max="11796" width="12.5703125" style="6" bestFit="1" customWidth="1"/>
    <col min="11797" max="11992" width="9.140625" style="6"/>
    <col min="11993" max="11996" width="9.140625" style="6"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9.140625" style="6" customWidth="1"/>
    <col min="12051" max="12051" width="14.85546875" style="6" bestFit="1" customWidth="1"/>
    <col min="12052" max="12052" width="12.5703125" style="6" bestFit="1" customWidth="1"/>
    <col min="12053" max="12248" width="9.140625" style="6"/>
    <col min="12249" max="12252" width="9.140625" style="6"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9.140625" style="6" customWidth="1"/>
    <col min="12307" max="12307" width="14.85546875" style="6" bestFit="1" customWidth="1"/>
    <col min="12308" max="12308" width="12.5703125" style="6" bestFit="1" customWidth="1"/>
    <col min="12309" max="12504" width="9.140625" style="6"/>
    <col min="12505" max="12508" width="9.140625" style="6"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9.140625" style="6" customWidth="1"/>
    <col min="12563" max="12563" width="14.85546875" style="6" bestFit="1" customWidth="1"/>
    <col min="12564" max="12564" width="12.5703125" style="6" bestFit="1" customWidth="1"/>
    <col min="12565" max="12760" width="9.140625" style="6"/>
    <col min="12761" max="12764" width="9.140625" style="6"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9.140625" style="6" customWidth="1"/>
    <col min="12819" max="12819" width="14.85546875" style="6" bestFit="1" customWidth="1"/>
    <col min="12820" max="12820" width="12.5703125" style="6" bestFit="1" customWidth="1"/>
    <col min="12821" max="13016" width="9.140625" style="6"/>
    <col min="13017" max="13020" width="9.140625" style="6"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9.140625" style="6" customWidth="1"/>
    <col min="13075" max="13075" width="14.85546875" style="6" bestFit="1" customWidth="1"/>
    <col min="13076" max="13076" width="12.5703125" style="6" bestFit="1" customWidth="1"/>
    <col min="13077" max="13272" width="9.140625" style="6"/>
    <col min="13273" max="13276" width="9.140625" style="6"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9.140625" style="6" customWidth="1"/>
    <col min="13331" max="13331" width="14.85546875" style="6" bestFit="1" customWidth="1"/>
    <col min="13332" max="13332" width="12.5703125" style="6" bestFit="1" customWidth="1"/>
    <col min="13333" max="13528" width="9.140625" style="6"/>
    <col min="13529" max="13532" width="9.140625" style="6"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9.140625" style="6" customWidth="1"/>
    <col min="13587" max="13587" width="14.85546875" style="6" bestFit="1" customWidth="1"/>
    <col min="13588" max="13588" width="12.5703125" style="6" bestFit="1" customWidth="1"/>
    <col min="13589" max="13784" width="9.140625" style="6"/>
    <col min="13785" max="13788" width="9.140625" style="6"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9.140625" style="6" customWidth="1"/>
    <col min="13843" max="13843" width="14.85546875" style="6" bestFit="1" customWidth="1"/>
    <col min="13844" max="13844" width="12.5703125" style="6" bestFit="1" customWidth="1"/>
    <col min="13845" max="14040" width="9.140625" style="6"/>
    <col min="14041" max="14044" width="9.140625" style="6"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9.140625" style="6" customWidth="1"/>
    <col min="14099" max="14099" width="14.85546875" style="6" bestFit="1" customWidth="1"/>
    <col min="14100" max="14100" width="12.5703125" style="6" bestFit="1" customWidth="1"/>
    <col min="14101" max="14296" width="9.140625" style="6"/>
    <col min="14297" max="14300" width="9.140625" style="6"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9.140625" style="6" customWidth="1"/>
    <col min="14355" max="14355" width="14.85546875" style="6" bestFit="1" customWidth="1"/>
    <col min="14356" max="14356" width="12.5703125" style="6" bestFit="1" customWidth="1"/>
    <col min="14357" max="14552" width="9.140625" style="6"/>
    <col min="14553" max="14556" width="9.140625" style="6"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9.140625" style="6" customWidth="1"/>
    <col min="14611" max="14611" width="14.85546875" style="6" bestFit="1" customWidth="1"/>
    <col min="14612" max="14612" width="12.5703125" style="6" bestFit="1" customWidth="1"/>
    <col min="14613" max="14808" width="9.140625" style="6"/>
    <col min="14809" max="14812" width="9.140625" style="6"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9.140625" style="6" customWidth="1"/>
    <col min="14867" max="14867" width="14.85546875" style="6" bestFit="1" customWidth="1"/>
    <col min="14868" max="14868" width="12.5703125" style="6" bestFit="1" customWidth="1"/>
    <col min="14869" max="15064" width="9.140625" style="6"/>
    <col min="15065" max="15068" width="9.140625" style="6"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9.140625" style="6" customWidth="1"/>
    <col min="15123" max="15123" width="14.85546875" style="6" bestFit="1" customWidth="1"/>
    <col min="15124" max="15124" width="12.5703125" style="6" bestFit="1" customWidth="1"/>
    <col min="15125" max="15320" width="9.140625" style="6"/>
    <col min="15321" max="15324" width="9.140625" style="6"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9.140625" style="6" customWidth="1"/>
    <col min="15379" max="15379" width="14.85546875" style="6" bestFit="1" customWidth="1"/>
    <col min="15380" max="15380" width="12.5703125" style="6" bestFit="1" customWidth="1"/>
    <col min="15381" max="15576" width="9.140625" style="6"/>
    <col min="15577" max="15580" width="9.140625" style="6"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9.140625" style="6" customWidth="1"/>
    <col min="15635" max="15635" width="14.85546875" style="6" bestFit="1" customWidth="1"/>
    <col min="15636" max="15636" width="12.5703125" style="6" bestFit="1" customWidth="1"/>
    <col min="15637" max="15832" width="9.140625" style="6"/>
    <col min="15833" max="15836" width="9.140625" style="6"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9.140625" style="6" customWidth="1"/>
    <col min="15891" max="15891" width="14.85546875" style="6" bestFit="1" customWidth="1"/>
    <col min="15892" max="15892" width="12.5703125" style="6" bestFit="1" customWidth="1"/>
    <col min="15893" max="16088" width="9.140625" style="6"/>
    <col min="16089" max="16092" width="9.140625" style="6"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9.140625" style="6" customWidth="1"/>
    <col min="16147" max="16147" width="14.85546875" style="6" bestFit="1" customWidth="1"/>
    <col min="16148" max="16148" width="12.5703125" style="6" bestFit="1" customWidth="1"/>
    <col min="16149" max="16384" width="9.140625" style="6"/>
  </cols>
  <sheetData>
    <row r="1" spans="1:16146" ht="18.75" customHeight="1">
      <c r="A1" s="144" t="s">
        <v>108</v>
      </c>
      <c r="B1" s="144"/>
      <c r="C1" s="144"/>
      <c r="D1" s="144"/>
      <c r="E1" s="144"/>
      <c r="F1" s="144"/>
      <c r="G1" s="144"/>
      <c r="H1" s="144"/>
      <c r="I1" s="144"/>
      <c r="J1" s="144"/>
      <c r="K1" s="144"/>
      <c r="L1" s="144"/>
      <c r="M1" s="144"/>
      <c r="N1" s="144"/>
      <c r="O1" s="144"/>
      <c r="P1" s="144"/>
      <c r="Q1" s="144"/>
      <c r="R1" s="144"/>
      <c r="S1" s="82"/>
      <c r="T1" s="82"/>
      <c r="U1" s="82"/>
      <c r="V1" s="82"/>
      <c r="W1" s="82"/>
      <c r="X1" s="82"/>
      <c r="Y1" s="82"/>
      <c r="Z1" s="82"/>
      <c r="AA1" s="82"/>
      <c r="AB1" s="82"/>
      <c r="AC1" s="82"/>
    </row>
    <row r="2" spans="1:16146" ht="34.5" customHeight="1">
      <c r="A2" s="144"/>
      <c r="B2" s="144"/>
      <c r="C2" s="144"/>
      <c r="D2" s="144"/>
      <c r="E2" s="144"/>
      <c r="F2" s="144"/>
      <c r="G2" s="144"/>
      <c r="H2" s="144"/>
      <c r="I2" s="144"/>
      <c r="J2" s="144"/>
      <c r="K2" s="144"/>
      <c r="L2" s="144"/>
      <c r="M2" s="144"/>
      <c r="N2" s="144"/>
      <c r="O2" s="144"/>
      <c r="P2" s="144"/>
      <c r="Q2" s="144"/>
      <c r="R2" s="144"/>
      <c r="S2" s="82"/>
      <c r="T2" s="82"/>
      <c r="U2" s="82"/>
      <c r="V2" s="82"/>
      <c r="W2" s="82"/>
      <c r="X2" s="82"/>
      <c r="Y2" s="82"/>
      <c r="Z2" s="82"/>
      <c r="AA2" s="82"/>
      <c r="AB2" s="82"/>
      <c r="AC2" s="82"/>
    </row>
    <row r="3" spans="1:16146" ht="18.75">
      <c r="A3" s="91"/>
      <c r="B3" s="91"/>
      <c r="C3" s="91"/>
      <c r="D3" s="91"/>
      <c r="E3" s="91"/>
      <c r="F3" s="91"/>
      <c r="G3" s="139"/>
      <c r="H3" s="140"/>
      <c r="I3" s="140"/>
      <c r="J3" s="141"/>
      <c r="K3" s="145" t="s">
        <v>106</v>
      </c>
      <c r="L3" s="145"/>
      <c r="M3" s="91"/>
      <c r="N3" s="91"/>
      <c r="O3" s="91"/>
      <c r="P3" s="91"/>
      <c r="Q3" s="82"/>
      <c r="R3" s="82"/>
      <c r="S3" s="82"/>
      <c r="T3" s="82"/>
      <c r="U3" s="82"/>
      <c r="V3" s="82"/>
      <c r="W3" s="82"/>
      <c r="X3" s="82"/>
      <c r="Y3" s="82"/>
      <c r="Z3" s="82"/>
      <c r="AA3" s="82"/>
      <c r="AB3" s="82"/>
      <c r="AC3" s="82"/>
    </row>
    <row r="4" spans="1:16146" ht="77.25" customHeight="1">
      <c r="A4" s="113" t="s">
        <v>0</v>
      </c>
      <c r="B4" s="113" t="s">
        <v>1</v>
      </c>
      <c r="C4" s="113"/>
      <c r="D4" s="132" t="s">
        <v>2</v>
      </c>
      <c r="E4" s="132" t="s">
        <v>3</v>
      </c>
      <c r="F4" s="133" t="s">
        <v>4</v>
      </c>
      <c r="G4" s="153" t="s">
        <v>65</v>
      </c>
      <c r="H4" s="153" t="s">
        <v>66</v>
      </c>
      <c r="I4" s="153" t="s">
        <v>83</v>
      </c>
      <c r="J4" s="154" t="s">
        <v>103</v>
      </c>
      <c r="K4" s="146" t="s">
        <v>104</v>
      </c>
      <c r="L4" s="146" t="s">
        <v>105</v>
      </c>
      <c r="M4" s="147" t="s">
        <v>67</v>
      </c>
      <c r="N4" s="148"/>
      <c r="O4" s="148"/>
      <c r="P4" s="149"/>
      <c r="Q4" s="82"/>
      <c r="R4" s="82"/>
      <c r="S4" s="82"/>
      <c r="T4" s="82"/>
      <c r="U4" s="82"/>
      <c r="V4" s="82"/>
      <c r="W4" s="82"/>
      <c r="X4" s="82"/>
      <c r="Y4" s="82"/>
      <c r="Z4" s="82"/>
      <c r="AA4" s="82"/>
      <c r="AB4" s="82"/>
      <c r="AC4" s="82"/>
    </row>
    <row r="5" spans="1:16146" s="49" customFormat="1" ht="32.25" customHeight="1">
      <c r="A5" s="132"/>
      <c r="B5" s="132" t="s">
        <v>9</v>
      </c>
      <c r="C5" s="132"/>
      <c r="D5" s="132" t="s">
        <v>58</v>
      </c>
      <c r="E5" s="132"/>
      <c r="F5" s="132"/>
      <c r="G5" s="153"/>
      <c r="H5" s="153"/>
      <c r="I5" s="153"/>
      <c r="J5" s="154"/>
      <c r="K5" s="146"/>
      <c r="L5" s="146"/>
      <c r="M5" s="150"/>
      <c r="N5" s="151"/>
      <c r="O5" s="151"/>
      <c r="P5" s="152"/>
      <c r="Q5" s="85"/>
      <c r="R5" s="85">
        <v>1</v>
      </c>
      <c r="S5" s="85">
        <v>1</v>
      </c>
      <c r="T5" s="85">
        <v>1</v>
      </c>
      <c r="U5" s="85">
        <v>1</v>
      </c>
      <c r="V5" s="85">
        <v>1</v>
      </c>
      <c r="W5" s="85">
        <v>1</v>
      </c>
      <c r="X5" s="85">
        <v>1</v>
      </c>
      <c r="Y5" s="85">
        <v>1</v>
      </c>
      <c r="Z5" s="85">
        <v>1</v>
      </c>
      <c r="AA5" s="85">
        <v>1</v>
      </c>
      <c r="AB5" s="85">
        <v>1</v>
      </c>
      <c r="AC5" s="85">
        <v>1</v>
      </c>
    </row>
    <row r="6" spans="1:16146" s="17" customFormat="1" ht="37.5" customHeight="1">
      <c r="A6" s="121">
        <v>1</v>
      </c>
      <c r="B6" s="121" t="str">
        <f>'Đầu vào (2)'!G1</f>
        <v>BH149DT</v>
      </c>
      <c r="C6" s="121" t="str">
        <f>$B$6</f>
        <v>BH149DT</v>
      </c>
      <c r="D6" s="134" t="str">
        <f>'Đầu vào (2)'!H1</f>
        <v>Đường Dương Diên Nghệ</v>
      </c>
      <c r="E6" s="134" t="str">
        <f>'Đầu vào (2)'!I1</f>
        <v>Quốc lộ 51</v>
      </c>
      <c r="F6" s="134" t="str">
        <f>'Đầu vào (2)'!K1</f>
        <v>Hết ranh Phường Tam Phước</v>
      </c>
      <c r="G6" s="135">
        <v>8800</v>
      </c>
      <c r="H6" s="138">
        <v>6200</v>
      </c>
      <c r="I6" s="138">
        <v>5300</v>
      </c>
      <c r="J6" s="136">
        <v>1.05</v>
      </c>
      <c r="K6" s="137">
        <f>J6</f>
        <v>1.05</v>
      </c>
      <c r="L6" s="137">
        <f>J6</f>
        <v>1.05</v>
      </c>
      <c r="M6" s="86">
        <f>'Đầu vào (2)'!L1</f>
        <v>7000</v>
      </c>
      <c r="N6" s="86">
        <f>'Đầu vào (2)'!M1</f>
        <v>4000</v>
      </c>
      <c r="O6" s="86">
        <f>'Đầu vào (2)'!N1</f>
        <v>2900</v>
      </c>
      <c r="P6" s="86">
        <f>'Đầu vào (2)'!O1</f>
        <v>1800</v>
      </c>
      <c r="Q6" s="81">
        <f>VLOOKUP(B6,'[1]Giá đề xuất ODT'!$G$11:$AD$2233,21,0)</f>
        <v>8800</v>
      </c>
      <c r="R6" s="81">
        <f>VLOOKUP(B6,'[1]Giá đề xuất ODT'!$G$11:$AD$2233,22,0)</f>
        <v>5000</v>
      </c>
      <c r="S6" s="81">
        <f>VLOOKUP(B6,'[1]Giá đề xuất ODT'!$G$11:$AD$2233,23,0)</f>
        <v>3700</v>
      </c>
      <c r="T6" s="81">
        <f>VLOOKUP(B6,'[1]Giá đề xuất ODT'!$G$11:$AD$2233,24,0)</f>
        <v>2300</v>
      </c>
      <c r="U6" s="81"/>
      <c r="V6" s="81"/>
      <c r="W6" s="81" t="str">
        <f>D6</f>
        <v>Đường Dương Diên Nghệ</v>
      </c>
      <c r="X6" s="81" t="str">
        <f>" đoạn từ "&amp;E6</f>
        <v xml:space="preserve"> đoạn từ Quốc lộ 51</v>
      </c>
      <c r="Y6" s="81" t="str">
        <f>" đến "&amp;F6</f>
        <v xml:space="preserve"> đến Hết ranh Phường Tam Phước</v>
      </c>
      <c r="Z6" s="81"/>
      <c r="AA6" s="81"/>
      <c r="AB6" s="81"/>
      <c r="AC6" s="81"/>
      <c r="AD6" s="17" t="s">
        <v>109</v>
      </c>
    </row>
    <row r="7" spans="1:16146" s="17" customFormat="1" ht="78.75">
      <c r="A7" s="121">
        <f>A6+1</f>
        <v>2</v>
      </c>
      <c r="B7" s="121" t="s">
        <v>6</v>
      </c>
      <c r="C7" s="121" t="str">
        <f t="shared" ref="C7:C12" si="0">$B$6</f>
        <v>BH149DT</v>
      </c>
      <c r="D7" s="155" t="str">
        <f>V7&amp;W7&amp;X7&amp;Y7&amp;Z7&amp;"
"&amp;AA7&amp;"
"
&amp;AB7</f>
        <v>Các tuyến đường giao thông đấu nối trực tiếp ra Đường Dương Diên Nghệ đoạn từ Quốc lộ 51 đến Hết ranh Phường Tam Phước có hiện trạng là đường nhựa, bê tông xi măng:
- Có bề rộng ≥5m, cách đường giao thông ≤600m.
- Có bề rộng từ ≥3m đến &lt;5m, cách đường giao thông ≤400m.</v>
      </c>
      <c r="E7" s="155"/>
      <c r="F7" s="155"/>
      <c r="G7" s="138">
        <v>5000</v>
      </c>
      <c r="H7" s="138">
        <v>3500</v>
      </c>
      <c r="I7" s="138">
        <v>3000</v>
      </c>
      <c r="J7" s="136">
        <v>1.05</v>
      </c>
      <c r="K7" s="137">
        <f t="shared" ref="K7:K70" si="1">J7</f>
        <v>1.05</v>
      </c>
      <c r="L7" s="137">
        <f t="shared" ref="L7:L70" si="2">J7</f>
        <v>1.05</v>
      </c>
      <c r="M7" s="86">
        <f t="shared" ref="M7:U7" si="3">M6</f>
        <v>7000</v>
      </c>
      <c r="N7" s="86">
        <f t="shared" si="3"/>
        <v>4000</v>
      </c>
      <c r="O7" s="86">
        <f t="shared" si="3"/>
        <v>2900</v>
      </c>
      <c r="P7" s="86">
        <f t="shared" si="3"/>
        <v>1800</v>
      </c>
      <c r="Q7" s="81">
        <f t="shared" si="3"/>
        <v>8800</v>
      </c>
      <c r="R7" s="81">
        <f t="shared" si="3"/>
        <v>5000</v>
      </c>
      <c r="S7" s="81">
        <f t="shared" si="3"/>
        <v>3700</v>
      </c>
      <c r="T7" s="81">
        <f t="shared" si="3"/>
        <v>2300</v>
      </c>
      <c r="U7" s="81">
        <f t="shared" si="3"/>
        <v>0</v>
      </c>
      <c r="V7" s="81" t="s">
        <v>10</v>
      </c>
      <c r="W7" s="81" t="str">
        <f>D6</f>
        <v>Đường Dương Diên Nghệ</v>
      </c>
      <c r="X7" s="81" t="str">
        <f t="shared" ref="X7:Y7" si="4">X6</f>
        <v xml:space="preserve"> đoạn từ Quốc lộ 51</v>
      </c>
      <c r="Y7" s="81" t="str">
        <f t="shared" si="4"/>
        <v xml:space="preserve"> đến Hết ranh Phường Tam Phước</v>
      </c>
      <c r="Z7" s="81" t="s">
        <v>80</v>
      </c>
      <c r="AA7" s="142" t="s">
        <v>60</v>
      </c>
      <c r="AB7" s="142" t="s">
        <v>61</v>
      </c>
      <c r="AC7" s="81"/>
    </row>
    <row r="8" spans="1:16146" s="17" customFormat="1" ht="78.75">
      <c r="A8" s="121">
        <f t="shared" ref="A8:A71" si="5">A7+1</f>
        <v>3</v>
      </c>
      <c r="B8" s="121" t="s">
        <v>7</v>
      </c>
      <c r="C8" s="121" t="str">
        <f t="shared" si="0"/>
        <v>BH149DT</v>
      </c>
      <c r="D8" s="155" t="str">
        <f>V8&amp;W8&amp;X8&amp;Y8&amp;Z8&amp;"
"&amp;AA8&amp;"
"&amp;AB8&amp;"
"&amp;AC8</f>
        <v>Các tuyến đường giao thông đấu nối trực tiếp ra Đường Dương Diên Nghệ đoạn từ Quốc lộ 51 đến Hết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8" s="155"/>
      <c r="F8" s="155"/>
      <c r="G8" s="138">
        <v>3700</v>
      </c>
      <c r="H8" s="138">
        <v>2600</v>
      </c>
      <c r="I8" s="138">
        <v>2200</v>
      </c>
      <c r="J8" s="136">
        <v>1.05</v>
      </c>
      <c r="K8" s="137">
        <f t="shared" si="1"/>
        <v>1.05</v>
      </c>
      <c r="L8" s="137">
        <f t="shared" si="2"/>
        <v>1.05</v>
      </c>
      <c r="M8" s="86">
        <f t="shared" ref="M8:M12" si="6">M7</f>
        <v>7000</v>
      </c>
      <c r="N8" s="86">
        <f t="shared" ref="N8:N12" si="7">N7</f>
        <v>4000</v>
      </c>
      <c r="O8" s="86">
        <f t="shared" ref="O8:O12" si="8">O7</f>
        <v>2900</v>
      </c>
      <c r="P8" s="86">
        <f t="shared" ref="P8:P12" si="9">P7</f>
        <v>1800</v>
      </c>
      <c r="Q8" s="81">
        <f t="shared" ref="Q8:Q12" si="10">Q7</f>
        <v>8800</v>
      </c>
      <c r="R8" s="81">
        <f t="shared" ref="R8:R12" si="11">R7</f>
        <v>5000</v>
      </c>
      <c r="S8" s="81">
        <f t="shared" ref="S8:S12" si="12">S7</f>
        <v>3700</v>
      </c>
      <c r="T8" s="81">
        <f t="shared" ref="T8:U12" si="13">T7</f>
        <v>2300</v>
      </c>
      <c r="U8" s="81">
        <f t="shared" si="13"/>
        <v>0</v>
      </c>
      <c r="V8" s="81" t="s">
        <v>10</v>
      </c>
      <c r="W8" s="81" t="str">
        <f>W7</f>
        <v>Đường Dương Diên Nghệ</v>
      </c>
      <c r="X8" s="81" t="str">
        <f t="shared" ref="X8:Y8" si="14">X7</f>
        <v xml:space="preserve"> đoạn từ Quốc lộ 51</v>
      </c>
      <c r="Y8" s="81" t="str">
        <f t="shared" si="14"/>
        <v xml:space="preserve"> đến Hết ranh Phường Tam Phước</v>
      </c>
      <c r="Z8" s="81" t="s">
        <v>80</v>
      </c>
      <c r="AA8" s="142" t="s">
        <v>62</v>
      </c>
      <c r="AB8" s="142" t="s">
        <v>63</v>
      </c>
      <c r="AC8" s="142" t="s">
        <v>64</v>
      </c>
    </row>
    <row r="9" spans="1:16146" s="17" customFormat="1" ht="94.5">
      <c r="A9" s="121">
        <f t="shared" si="5"/>
        <v>4</v>
      </c>
      <c r="B9" s="121" t="s">
        <v>8</v>
      </c>
      <c r="C9" s="121" t="str">
        <f t="shared" si="0"/>
        <v>BH149DT</v>
      </c>
      <c r="D9" s="155" t="str">
        <f>V9&amp;W9&amp;X9&amp;Y9&amp;Z9</f>
        <v>Các tuyến đường giao thông đấu nối trực tiếp ra Đường Dương Diên Nghệ đoạn từ Quốc lộ 51 đến Hết ranh Phường Tam Phước có hiện trạng là đường nhựa, bê tông xi măng:
- Có bề rộng từ ≥3m đến &lt;5m, cách đường giao thông &gt;600m.
- Có bề rộng &lt;3m, cách đường giao thông &gt;200m.</v>
      </c>
      <c r="E9" s="155"/>
      <c r="F9" s="155"/>
      <c r="G9" s="138">
        <v>2300</v>
      </c>
      <c r="H9" s="138">
        <v>1600</v>
      </c>
      <c r="I9" s="138">
        <v>1400</v>
      </c>
      <c r="J9" s="136">
        <v>1.05</v>
      </c>
      <c r="K9" s="137">
        <f t="shared" si="1"/>
        <v>1.05</v>
      </c>
      <c r="L9" s="137">
        <f t="shared" si="2"/>
        <v>1.05</v>
      </c>
      <c r="M9" s="86">
        <f t="shared" si="6"/>
        <v>7000</v>
      </c>
      <c r="N9" s="86">
        <f t="shared" si="7"/>
        <v>4000</v>
      </c>
      <c r="O9" s="86">
        <f t="shared" si="8"/>
        <v>2900</v>
      </c>
      <c r="P9" s="86">
        <f t="shared" si="9"/>
        <v>1800</v>
      </c>
      <c r="Q9" s="81">
        <f t="shared" si="10"/>
        <v>8800</v>
      </c>
      <c r="R9" s="81">
        <f t="shared" si="11"/>
        <v>5000</v>
      </c>
      <c r="S9" s="81">
        <f t="shared" si="12"/>
        <v>3700</v>
      </c>
      <c r="T9" s="81">
        <f t="shared" si="13"/>
        <v>2300</v>
      </c>
      <c r="U9" s="81">
        <f t="shared" si="13"/>
        <v>0</v>
      </c>
      <c r="V9" s="81" t="s">
        <v>10</v>
      </c>
      <c r="W9" s="81" t="str">
        <f>W8</f>
        <v>Đường Dương Diên Nghệ</v>
      </c>
      <c r="X9" s="81" t="str">
        <f t="shared" ref="X9:Y9" si="15">X8</f>
        <v xml:space="preserve"> đoạn từ Quốc lộ 51</v>
      </c>
      <c r="Y9" s="81" t="str">
        <f t="shared" si="15"/>
        <v xml:space="preserve"> đến Hết ranh Phường Tam Phước</v>
      </c>
      <c r="Z9" s="81" t="s">
        <v>81</v>
      </c>
      <c r="AA9" s="81"/>
      <c r="AB9" s="81"/>
      <c r="AC9" s="81"/>
    </row>
    <row r="10" spans="1:16146" s="17" customFormat="1" ht="94.5">
      <c r="A10" s="121">
        <f t="shared" si="5"/>
        <v>5</v>
      </c>
      <c r="B10" s="121" t="s">
        <v>11</v>
      </c>
      <c r="C10" s="121" t="str">
        <f t="shared" si="0"/>
        <v>BH149DT</v>
      </c>
      <c r="D10" s="155" t="str">
        <f>V10&amp;W10&amp;X10&amp;Y10&amp;Z10&amp;"
"&amp;AA10&amp;"
"
&amp;AB10</f>
        <v>Các tuyến đường giao thông không đấu nối trực tiếp và thông ra Đường Dương Diên Nghệ đoạn từ Quốc lộ 51 đến Hết ranh Phường Tam Phước có hiện trạng là đường nhựa, bê tông xi măng:
- Có bề rộng ≥5m, cách đường giao thông ≤600m.
- Có bề rộng từ ≥3m đến &lt;5m, cách đường giao thông ≤400m.</v>
      </c>
      <c r="E10" s="155"/>
      <c r="F10" s="155"/>
      <c r="G10" s="138">
        <v>4500</v>
      </c>
      <c r="H10" s="138">
        <v>3200</v>
      </c>
      <c r="I10" s="138">
        <v>2700</v>
      </c>
      <c r="J10" s="136">
        <v>1.05</v>
      </c>
      <c r="K10" s="137">
        <f t="shared" si="1"/>
        <v>1.05</v>
      </c>
      <c r="L10" s="137">
        <f t="shared" si="2"/>
        <v>1.05</v>
      </c>
      <c r="M10" s="86">
        <f t="shared" si="6"/>
        <v>7000</v>
      </c>
      <c r="N10" s="86">
        <f t="shared" si="7"/>
        <v>4000</v>
      </c>
      <c r="O10" s="86">
        <f t="shared" si="8"/>
        <v>2900</v>
      </c>
      <c r="P10" s="86">
        <f t="shared" si="9"/>
        <v>1800</v>
      </c>
      <c r="Q10" s="81">
        <f t="shared" si="10"/>
        <v>8800</v>
      </c>
      <c r="R10" s="81">
        <f t="shared" si="11"/>
        <v>5000</v>
      </c>
      <c r="S10" s="81">
        <f t="shared" si="12"/>
        <v>3700</v>
      </c>
      <c r="T10" s="81">
        <f t="shared" si="13"/>
        <v>2300</v>
      </c>
      <c r="U10" s="81">
        <f t="shared" si="13"/>
        <v>0</v>
      </c>
      <c r="V10" s="81" t="s">
        <v>59</v>
      </c>
      <c r="W10" s="81" t="str">
        <f>W9</f>
        <v>Đường Dương Diên Nghệ</v>
      </c>
      <c r="X10" s="81" t="str">
        <f t="shared" ref="X10:Y10" si="16">X9</f>
        <v xml:space="preserve"> đoạn từ Quốc lộ 51</v>
      </c>
      <c r="Y10" s="81" t="str">
        <f t="shared" si="16"/>
        <v xml:space="preserve"> đến Hết ranh Phường Tam Phước</v>
      </c>
      <c r="Z10" s="81" t="s">
        <v>80</v>
      </c>
      <c r="AA10" s="142" t="s">
        <v>60</v>
      </c>
      <c r="AB10" s="142" t="s">
        <v>61</v>
      </c>
      <c r="AC10" s="81"/>
    </row>
    <row r="11" spans="1:16146" s="17" customFormat="1" ht="94.5">
      <c r="A11" s="121">
        <f t="shared" si="5"/>
        <v>6</v>
      </c>
      <c r="B11" s="121" t="s">
        <v>12</v>
      </c>
      <c r="C11" s="121" t="str">
        <f t="shared" si="0"/>
        <v>BH149DT</v>
      </c>
      <c r="D11" s="155" t="str">
        <f>V11&amp;W11&amp;X11&amp;Y11&amp;Z11&amp;"
"&amp;AA11&amp;"
"
&amp;AB11&amp;"
"&amp;AC11</f>
        <v>Các tuyến đường giao thông không đấu nối trực tiếp và thông ra Đường Dương Diên Nghệ đoạn từ Quốc lộ 51 đến Hết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11" s="155"/>
      <c r="F11" s="155"/>
      <c r="G11" s="138">
        <v>3300</v>
      </c>
      <c r="H11" s="138">
        <v>2300</v>
      </c>
      <c r="I11" s="138">
        <v>2000</v>
      </c>
      <c r="J11" s="136">
        <v>1.05</v>
      </c>
      <c r="K11" s="137">
        <f t="shared" si="1"/>
        <v>1.05</v>
      </c>
      <c r="L11" s="137">
        <f t="shared" si="2"/>
        <v>1.05</v>
      </c>
      <c r="M11" s="86">
        <f t="shared" si="6"/>
        <v>7000</v>
      </c>
      <c r="N11" s="86">
        <f t="shared" si="7"/>
        <v>4000</v>
      </c>
      <c r="O11" s="86">
        <f t="shared" si="8"/>
        <v>2900</v>
      </c>
      <c r="P11" s="86">
        <f t="shared" si="9"/>
        <v>1800</v>
      </c>
      <c r="Q11" s="81">
        <f t="shared" si="10"/>
        <v>8800</v>
      </c>
      <c r="R11" s="81">
        <f t="shared" si="11"/>
        <v>5000</v>
      </c>
      <c r="S11" s="81">
        <f t="shared" si="12"/>
        <v>3700</v>
      </c>
      <c r="T11" s="81">
        <f t="shared" si="13"/>
        <v>2300</v>
      </c>
      <c r="U11" s="81">
        <f t="shared" si="13"/>
        <v>0</v>
      </c>
      <c r="V11" s="81" t="s">
        <v>59</v>
      </c>
      <c r="W11" s="81" t="str">
        <f>W10</f>
        <v>Đường Dương Diên Nghệ</v>
      </c>
      <c r="X11" s="81" t="str">
        <f t="shared" ref="X11:Y11" si="17">X10</f>
        <v xml:space="preserve"> đoạn từ Quốc lộ 51</v>
      </c>
      <c r="Y11" s="81" t="str">
        <f t="shared" si="17"/>
        <v xml:space="preserve"> đến Hết ranh Phường Tam Phước</v>
      </c>
      <c r="Z11" s="81" t="s">
        <v>80</v>
      </c>
      <c r="AA11" s="142" t="s">
        <v>62</v>
      </c>
      <c r="AB11" s="142" t="s">
        <v>63</v>
      </c>
      <c r="AC11" s="142" t="s">
        <v>64</v>
      </c>
    </row>
    <row r="12" spans="1:16146" s="17" customFormat="1" ht="94.5">
      <c r="A12" s="121">
        <f t="shared" si="5"/>
        <v>7</v>
      </c>
      <c r="B12" s="121" t="s">
        <v>13</v>
      </c>
      <c r="C12" s="121" t="str">
        <f t="shared" si="0"/>
        <v>BH149DT</v>
      </c>
      <c r="D12" s="155" t="str">
        <f>V12&amp;W12&amp;X12&amp;Y12&amp;Z12</f>
        <v>Các tuyến đường giao thông không đấu nối trực tiếp và thông ra Đường Dương Diên Nghệ đoạn từ Quốc lộ 51 đến Hết ranh Phường Tam Phước có hiện trạng là đường nhựa, bê tông xi măng:
- Có bề rộng từ ≥3m đến &lt;5m, cách đường giao thông &gt;600m.
- Có bề rộng &lt;3m, cách đường giao thông &gt; 200m.</v>
      </c>
      <c r="E12" s="155"/>
      <c r="F12" s="155"/>
      <c r="G12" s="138">
        <v>2100</v>
      </c>
      <c r="H12" s="138">
        <v>1500</v>
      </c>
      <c r="I12" s="138">
        <v>1300</v>
      </c>
      <c r="J12" s="136">
        <v>1.05</v>
      </c>
      <c r="K12" s="137">
        <f t="shared" si="1"/>
        <v>1.05</v>
      </c>
      <c r="L12" s="137">
        <f t="shared" si="2"/>
        <v>1.05</v>
      </c>
      <c r="M12" s="86">
        <f t="shared" si="6"/>
        <v>7000</v>
      </c>
      <c r="N12" s="86">
        <f t="shared" si="7"/>
        <v>4000</v>
      </c>
      <c r="O12" s="86">
        <f t="shared" si="8"/>
        <v>2900</v>
      </c>
      <c r="P12" s="86">
        <f t="shared" si="9"/>
        <v>1800</v>
      </c>
      <c r="Q12" s="81">
        <f t="shared" si="10"/>
        <v>8800</v>
      </c>
      <c r="R12" s="81">
        <f t="shared" si="11"/>
        <v>5000</v>
      </c>
      <c r="S12" s="81">
        <f t="shared" si="12"/>
        <v>3700</v>
      </c>
      <c r="T12" s="81">
        <f t="shared" si="13"/>
        <v>2300</v>
      </c>
      <c r="U12" s="81">
        <f t="shared" si="13"/>
        <v>0</v>
      </c>
      <c r="V12" s="81" t="s">
        <v>59</v>
      </c>
      <c r="W12" s="81" t="str">
        <f>W11</f>
        <v>Đường Dương Diên Nghệ</v>
      </c>
      <c r="X12" s="81" t="str">
        <f t="shared" ref="X12:Y12" si="18">X11</f>
        <v xml:space="preserve"> đoạn từ Quốc lộ 51</v>
      </c>
      <c r="Y12" s="81" t="str">
        <f t="shared" si="18"/>
        <v xml:space="preserve"> đến Hết ranh Phường Tam Phước</v>
      </c>
      <c r="Z12" s="81" t="s">
        <v>82</v>
      </c>
      <c r="AA12" s="81"/>
      <c r="AB12" s="81"/>
      <c r="AC12" s="81"/>
    </row>
    <row r="13" spans="1:16146" s="24" customFormat="1" ht="31.5">
      <c r="A13" s="121">
        <f t="shared" si="5"/>
        <v>8</v>
      </c>
      <c r="B13" s="121" t="str">
        <f>'Đầu vào (2)'!G8</f>
        <v>BH166DT</v>
      </c>
      <c r="C13" s="121" t="str">
        <f>$B$13</f>
        <v>BH166DT</v>
      </c>
      <c r="D13" s="134" t="str">
        <f>'Đầu vào (2)'!H8</f>
        <v>Hương lộ 2</v>
      </c>
      <c r="E13" s="134" t="str">
        <f>'Đầu vào (2)'!I8</f>
        <v>Ranh giới phường Tam Phước</v>
      </c>
      <c r="F13" s="134" t="str">
        <f>'Đầu vào (2)'!K8</f>
        <v>Hết ranh thửa đất số 247, tờ BĐĐC số 105, (phường Tam Phước)</v>
      </c>
      <c r="G13" s="135">
        <v>5500</v>
      </c>
      <c r="H13" s="138">
        <v>3900</v>
      </c>
      <c r="I13" s="138">
        <v>3300</v>
      </c>
      <c r="J13" s="136">
        <v>1.05</v>
      </c>
      <c r="K13" s="137">
        <f t="shared" si="1"/>
        <v>1.05</v>
      </c>
      <c r="L13" s="137">
        <f t="shared" si="2"/>
        <v>1.05</v>
      </c>
      <c r="M13" s="86">
        <f>'Đầu vào (2)'!L8</f>
        <v>5000</v>
      </c>
      <c r="N13" s="86">
        <f>'Đầu vào (2)'!M8</f>
        <v>3000</v>
      </c>
      <c r="O13" s="86">
        <f>'Đầu vào (2)'!N8</f>
        <v>1800</v>
      </c>
      <c r="P13" s="86">
        <f>'Đầu vào (2)'!O8</f>
        <v>1500</v>
      </c>
      <c r="Q13" s="81">
        <f>VLOOKUP(B13,'[1]Giá đề xuất ODT'!$G$11:$AD$2233,21,0)</f>
        <v>5500</v>
      </c>
      <c r="R13" s="81">
        <f>VLOOKUP(B13,'[1]Giá đề xuất ODT'!$G$11:$AD$2233,22,0)</f>
        <v>3300</v>
      </c>
      <c r="S13" s="81">
        <f>VLOOKUP(B13,'[1]Giá đề xuất ODT'!$G$11:$AD$2233,23,0)</f>
        <v>2000</v>
      </c>
      <c r="T13" s="81">
        <f>VLOOKUP(B13,'[1]Giá đề xuất ODT'!$G$11:$AD$2233,24,0)</f>
        <v>1700</v>
      </c>
      <c r="U13" s="81"/>
      <c r="V13" s="81"/>
      <c r="W13" s="81" t="str">
        <f>D13</f>
        <v>Hương lộ 2</v>
      </c>
      <c r="X13" s="81" t="str">
        <f>" đoạn từ "&amp;E13</f>
        <v xml:space="preserve"> đoạn từ Ranh giới phường Tam Phước</v>
      </c>
      <c r="Y13" s="81" t="str">
        <f>" đến "&amp;F13</f>
        <v xml:space="preserve"> đến Hết ranh thửa đất số 247, tờ BĐĐC số 105, (phường Tam Phước)</v>
      </c>
      <c r="Z13" s="81"/>
      <c r="AA13" s="81"/>
      <c r="AB13" s="81"/>
      <c r="AC13" s="81"/>
      <c r="AD13" s="17" t="s">
        <v>109</v>
      </c>
      <c r="HI13" s="17"/>
      <c r="HJ13" s="17"/>
      <c r="HK13" s="17"/>
      <c r="HL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c r="JH13" s="17"/>
      <c r="JI13" s="17"/>
      <c r="JJ13" s="17"/>
      <c r="JK13" s="17"/>
      <c r="JL13" s="17"/>
      <c r="JM13" s="17"/>
      <c r="JN13" s="17"/>
      <c r="RE13" s="17"/>
      <c r="RF13" s="17"/>
      <c r="RG13" s="17"/>
      <c r="RH13" s="17"/>
      <c r="RT13" s="17"/>
      <c r="RU13" s="17"/>
      <c r="RV13" s="17"/>
      <c r="RW13" s="17"/>
      <c r="RX13" s="17"/>
      <c r="RY13" s="17"/>
      <c r="RZ13" s="17"/>
      <c r="SA13" s="17"/>
      <c r="SB13" s="17"/>
      <c r="SC13" s="17"/>
      <c r="SD13" s="17"/>
      <c r="SE13" s="17"/>
      <c r="SF13" s="17"/>
      <c r="SG13" s="17"/>
      <c r="SH13" s="17"/>
      <c r="SI13" s="17"/>
      <c r="SJ13" s="17"/>
      <c r="SK13" s="17"/>
      <c r="SL13" s="17"/>
      <c r="SM13" s="17"/>
      <c r="SN13" s="17"/>
      <c r="SO13" s="17"/>
      <c r="SP13" s="17"/>
      <c r="SQ13" s="17"/>
      <c r="SR13" s="17"/>
      <c r="SS13" s="17"/>
      <c r="ST13" s="17"/>
      <c r="SU13" s="17"/>
      <c r="SV13" s="17"/>
      <c r="SW13" s="17"/>
      <c r="SX13" s="17"/>
      <c r="SY13" s="17"/>
      <c r="SZ13" s="17"/>
      <c r="TA13" s="17"/>
      <c r="TB13" s="17"/>
      <c r="TC13" s="17"/>
      <c r="TD13" s="17"/>
      <c r="TE13" s="17"/>
      <c r="TF13" s="17"/>
      <c r="TG13" s="17"/>
      <c r="TH13" s="17"/>
      <c r="TI13" s="17"/>
      <c r="TJ13" s="17"/>
      <c r="ABA13" s="17"/>
      <c r="ABB13" s="17"/>
      <c r="ABC13" s="17"/>
      <c r="ABD13" s="17"/>
      <c r="ABP13" s="17"/>
      <c r="ABQ13" s="17"/>
      <c r="ABR13" s="17"/>
      <c r="ABS13" s="17"/>
      <c r="ABT13" s="17"/>
      <c r="ABU13" s="17"/>
      <c r="ABV13" s="17"/>
      <c r="ABW13" s="17"/>
      <c r="ABX13" s="17"/>
      <c r="ABY13" s="17"/>
      <c r="ABZ13" s="17"/>
      <c r="ACA13" s="17"/>
      <c r="ACB13" s="17"/>
      <c r="ACC13" s="17"/>
      <c r="ACD13" s="17"/>
      <c r="ACE13" s="17"/>
      <c r="ACF13" s="17"/>
      <c r="ACG13" s="17"/>
      <c r="ACH13" s="17"/>
      <c r="ACI13" s="17"/>
      <c r="ACJ13" s="17"/>
      <c r="ACK13" s="17"/>
      <c r="ACL13" s="17"/>
      <c r="ACM13" s="17"/>
      <c r="ACN13" s="17"/>
      <c r="ACO13" s="17"/>
      <c r="ACP13" s="17"/>
      <c r="ACQ13" s="17"/>
      <c r="ACR13" s="17"/>
      <c r="ACS13" s="17"/>
      <c r="ACT13" s="17"/>
      <c r="ACU13" s="17"/>
      <c r="ACV13" s="17"/>
      <c r="ACW13" s="17"/>
      <c r="ACX13" s="17"/>
      <c r="ACY13" s="17"/>
      <c r="ACZ13" s="17"/>
      <c r="ADA13" s="17"/>
      <c r="ADB13" s="17"/>
      <c r="ADC13" s="17"/>
      <c r="ADD13" s="17"/>
      <c r="ADE13" s="17"/>
      <c r="ADF13" s="17"/>
      <c r="AKW13" s="17"/>
      <c r="AKX13" s="17"/>
      <c r="AKY13" s="17"/>
      <c r="AKZ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c r="AMK13" s="17"/>
      <c r="AML13" s="17"/>
      <c r="AMM13" s="17"/>
      <c r="AMN13" s="17"/>
      <c r="AMO13" s="17"/>
      <c r="AMP13" s="17"/>
      <c r="AMQ13" s="17"/>
      <c r="AMR13" s="17"/>
      <c r="AMS13" s="17"/>
      <c r="AMT13" s="17"/>
      <c r="AMU13" s="17"/>
      <c r="AMV13" s="17"/>
      <c r="AMW13" s="17"/>
      <c r="AMX13" s="17"/>
      <c r="AMY13" s="17"/>
      <c r="AMZ13" s="17"/>
      <c r="ANA13" s="17"/>
      <c r="ANB13" s="17"/>
      <c r="AUS13" s="17"/>
      <c r="AUT13" s="17"/>
      <c r="AUU13" s="17"/>
      <c r="AUV13" s="17"/>
      <c r="AVH13" s="17"/>
      <c r="AVI13" s="17"/>
      <c r="AVJ13" s="17"/>
      <c r="AVK13" s="17"/>
      <c r="AVL13" s="17"/>
      <c r="AVM13" s="17"/>
      <c r="AVN13" s="17"/>
      <c r="AVO13" s="17"/>
      <c r="AVP13" s="17"/>
      <c r="AVQ13" s="17"/>
      <c r="AVR13" s="17"/>
      <c r="AVS13" s="17"/>
      <c r="AVT13" s="17"/>
      <c r="AVU13" s="17"/>
      <c r="AVV13" s="17"/>
      <c r="AVW13" s="17"/>
      <c r="AVX13" s="17"/>
      <c r="AVY13" s="17"/>
      <c r="AVZ13" s="17"/>
      <c r="AWA13" s="17"/>
      <c r="AWB13" s="17"/>
      <c r="AWC13" s="17"/>
      <c r="AWD13" s="17"/>
      <c r="AWE13" s="17"/>
      <c r="AWF13" s="17"/>
      <c r="AWG13" s="17"/>
      <c r="AWH13" s="17"/>
      <c r="AWI13" s="17"/>
      <c r="AWJ13" s="17"/>
      <c r="AWK13" s="17"/>
      <c r="AWL13" s="17"/>
      <c r="AWM13" s="17"/>
      <c r="AWN13" s="17"/>
      <c r="AWO13" s="17"/>
      <c r="AWP13" s="17"/>
      <c r="AWQ13" s="17"/>
      <c r="AWR13" s="17"/>
      <c r="AWS13" s="17"/>
      <c r="AWT13" s="17"/>
      <c r="AWU13" s="17"/>
      <c r="AWV13" s="17"/>
      <c r="AWW13" s="17"/>
      <c r="AWX13" s="17"/>
      <c r="BEO13" s="17"/>
      <c r="BEP13" s="17"/>
      <c r="BEQ13" s="17"/>
      <c r="BER13" s="17"/>
      <c r="BFD13" s="17"/>
      <c r="BFE13" s="17"/>
      <c r="BFF13" s="17"/>
      <c r="BFG13" s="17"/>
      <c r="BFH13" s="17"/>
      <c r="BFI13" s="17"/>
      <c r="BFJ13" s="17"/>
      <c r="BFK13" s="17"/>
      <c r="BFL13" s="17"/>
      <c r="BFM13" s="17"/>
      <c r="BFN13" s="17"/>
      <c r="BFO13" s="17"/>
      <c r="BFP13" s="17"/>
      <c r="BFQ13" s="17"/>
      <c r="BFR13" s="17"/>
      <c r="BFS13" s="17"/>
      <c r="BFT13" s="17"/>
      <c r="BFU13" s="17"/>
      <c r="BFV13" s="17"/>
      <c r="BFW13" s="17"/>
      <c r="BFX13" s="17"/>
      <c r="BFY13" s="17"/>
      <c r="BFZ13" s="17"/>
      <c r="BGA13" s="17"/>
      <c r="BGB13" s="17"/>
      <c r="BGC13" s="17"/>
      <c r="BGD13" s="17"/>
      <c r="BGE13" s="17"/>
      <c r="BGF13" s="17"/>
      <c r="BGG13" s="17"/>
      <c r="BGH13" s="17"/>
      <c r="BGI13" s="17"/>
      <c r="BGJ13" s="17"/>
      <c r="BGK13" s="17"/>
      <c r="BGL13" s="17"/>
      <c r="BGM13" s="17"/>
      <c r="BGN13" s="17"/>
      <c r="BGO13" s="17"/>
      <c r="BGP13" s="17"/>
      <c r="BGQ13" s="17"/>
      <c r="BGR13" s="17"/>
      <c r="BGS13" s="17"/>
      <c r="BGT13" s="17"/>
      <c r="BOK13" s="17"/>
      <c r="BOL13" s="17"/>
      <c r="BOM13" s="17"/>
      <c r="BON13" s="17"/>
      <c r="BOZ13" s="17"/>
      <c r="BPA13" s="17"/>
      <c r="BPB13" s="17"/>
      <c r="BPC13" s="17"/>
      <c r="BPD13" s="17"/>
      <c r="BPE13" s="17"/>
      <c r="BPF13" s="17"/>
      <c r="BPG13" s="17"/>
      <c r="BPH13" s="17"/>
      <c r="BPI13" s="17"/>
      <c r="BPJ13" s="17"/>
      <c r="BPK13" s="17"/>
      <c r="BPL13" s="17"/>
      <c r="BPM13" s="17"/>
      <c r="BPN13" s="17"/>
      <c r="BPO13" s="17"/>
      <c r="BPP13" s="17"/>
      <c r="BPQ13" s="17"/>
      <c r="BPR13" s="17"/>
      <c r="BPS13" s="17"/>
      <c r="BPT13" s="17"/>
      <c r="BPU13" s="17"/>
      <c r="BPV13" s="17"/>
      <c r="BPW13" s="17"/>
      <c r="BPX13" s="17"/>
      <c r="BPY13" s="17"/>
      <c r="BPZ13" s="17"/>
      <c r="BQA13" s="17"/>
      <c r="BQB13" s="17"/>
      <c r="BQC13" s="17"/>
      <c r="BQD13" s="17"/>
      <c r="BQE13" s="17"/>
      <c r="BQF13" s="17"/>
      <c r="BQG13" s="17"/>
      <c r="BQH13" s="17"/>
      <c r="BQI13" s="17"/>
      <c r="BQJ13" s="17"/>
      <c r="BQK13" s="17"/>
      <c r="BQL13" s="17"/>
      <c r="BQM13" s="17"/>
      <c r="BQN13" s="17"/>
      <c r="BQO13" s="17"/>
      <c r="BQP13" s="17"/>
      <c r="BYG13" s="17"/>
      <c r="BYH13" s="17"/>
      <c r="BYI13" s="17"/>
      <c r="BYJ13" s="17"/>
      <c r="BYV13" s="17"/>
      <c r="BYW13" s="17"/>
      <c r="BYX13" s="17"/>
      <c r="BYY13" s="17"/>
      <c r="BYZ13" s="17"/>
      <c r="BZA13" s="17"/>
      <c r="BZB13" s="17"/>
      <c r="BZC13" s="17"/>
      <c r="BZD13" s="17"/>
      <c r="BZE13" s="17"/>
      <c r="BZF13" s="17"/>
      <c r="BZG13" s="17"/>
      <c r="BZH13" s="17"/>
      <c r="BZI13" s="17"/>
      <c r="BZJ13" s="17"/>
      <c r="BZK13" s="17"/>
      <c r="BZL13" s="17"/>
      <c r="BZM13" s="17"/>
      <c r="BZN13" s="17"/>
      <c r="BZO13" s="17"/>
      <c r="BZP13" s="17"/>
      <c r="BZQ13" s="17"/>
      <c r="BZR13" s="17"/>
      <c r="BZS13" s="17"/>
      <c r="BZT13" s="17"/>
      <c r="BZU13" s="17"/>
      <c r="BZV13" s="17"/>
      <c r="BZW13" s="17"/>
      <c r="BZX13" s="17"/>
      <c r="BZY13" s="17"/>
      <c r="BZZ13" s="17"/>
      <c r="CAA13" s="17"/>
      <c r="CAB13" s="17"/>
      <c r="CAC13" s="17"/>
      <c r="CAD13" s="17"/>
      <c r="CAE13" s="17"/>
      <c r="CAF13" s="17"/>
      <c r="CAG13" s="17"/>
      <c r="CAH13" s="17"/>
      <c r="CAI13" s="17"/>
      <c r="CAJ13" s="17"/>
      <c r="CAK13" s="17"/>
      <c r="CAL13" s="17"/>
      <c r="CIC13" s="17"/>
      <c r="CID13" s="17"/>
      <c r="CIE13" s="17"/>
      <c r="CIF13" s="17"/>
      <c r="CIR13" s="17"/>
      <c r="CIS13" s="17"/>
      <c r="CIT13" s="17"/>
      <c r="CIU13" s="17"/>
      <c r="CIV13" s="17"/>
      <c r="CIW13" s="17"/>
      <c r="CIX13" s="17"/>
      <c r="CIY13" s="17"/>
      <c r="CIZ13" s="17"/>
      <c r="CJA13" s="17"/>
      <c r="CJB13" s="17"/>
      <c r="CJC13" s="17"/>
      <c r="CJD13" s="17"/>
      <c r="CJE13" s="17"/>
      <c r="CJF13" s="17"/>
      <c r="CJG13" s="17"/>
      <c r="CJH13" s="17"/>
      <c r="CJI13" s="17"/>
      <c r="CJJ13" s="17"/>
      <c r="CJK13" s="17"/>
      <c r="CJL13" s="17"/>
      <c r="CJM13" s="17"/>
      <c r="CJN13" s="17"/>
      <c r="CJO13" s="17"/>
      <c r="CJP13" s="17"/>
      <c r="CJQ13" s="17"/>
      <c r="CJR13" s="17"/>
      <c r="CJS13" s="17"/>
      <c r="CJT13" s="17"/>
      <c r="CJU13" s="17"/>
      <c r="CJV13" s="17"/>
      <c r="CJW13" s="17"/>
      <c r="CJX13" s="17"/>
      <c r="CJY13" s="17"/>
      <c r="CJZ13" s="17"/>
      <c r="CKA13" s="17"/>
      <c r="CKB13" s="17"/>
      <c r="CKC13" s="17"/>
      <c r="CKD13" s="17"/>
      <c r="CKE13" s="17"/>
      <c r="CKF13" s="17"/>
      <c r="CKG13" s="17"/>
      <c r="CKH13" s="17"/>
      <c r="CRY13" s="17"/>
      <c r="CRZ13" s="17"/>
      <c r="CSA13" s="17"/>
      <c r="CSB13" s="17"/>
      <c r="CSN13" s="17"/>
      <c r="CSO13" s="17"/>
      <c r="CSP13" s="17"/>
      <c r="CSQ13" s="17"/>
      <c r="CSR13" s="17"/>
      <c r="CSS13" s="17"/>
      <c r="CST13" s="17"/>
      <c r="CSU13" s="17"/>
      <c r="CSV13" s="17"/>
      <c r="CSW13" s="17"/>
      <c r="CSX13" s="17"/>
      <c r="CSY13" s="17"/>
      <c r="CSZ13" s="17"/>
      <c r="CTA13" s="17"/>
      <c r="CTB13" s="17"/>
      <c r="CTC13" s="17"/>
      <c r="CTD13" s="17"/>
      <c r="CTE13" s="17"/>
      <c r="CTF13" s="17"/>
      <c r="CTG13" s="17"/>
      <c r="CTH13" s="17"/>
      <c r="CTI13" s="17"/>
      <c r="CTJ13" s="17"/>
      <c r="CTK13" s="17"/>
      <c r="CTL13" s="17"/>
      <c r="CTM13" s="17"/>
      <c r="CTN13" s="17"/>
      <c r="CTO13" s="17"/>
      <c r="CTP13" s="17"/>
      <c r="CTQ13" s="17"/>
      <c r="CTR13" s="17"/>
      <c r="CTS13" s="17"/>
      <c r="CTT13" s="17"/>
      <c r="CTU13" s="17"/>
      <c r="CTV13" s="17"/>
      <c r="CTW13" s="17"/>
      <c r="CTX13" s="17"/>
      <c r="CTY13" s="17"/>
      <c r="CTZ13" s="17"/>
      <c r="CUA13" s="17"/>
      <c r="CUB13" s="17"/>
      <c r="CUC13" s="17"/>
      <c r="CUD13" s="17"/>
      <c r="DBU13" s="17"/>
      <c r="DBV13" s="17"/>
      <c r="DBW13" s="17"/>
      <c r="DBX13" s="17"/>
      <c r="DCJ13" s="17"/>
      <c r="DCK13" s="17"/>
      <c r="DCL13" s="17"/>
      <c r="DCM13" s="17"/>
      <c r="DCN13" s="17"/>
      <c r="DCO13" s="17"/>
      <c r="DCP13" s="17"/>
      <c r="DCQ13" s="17"/>
      <c r="DCR13" s="17"/>
      <c r="DCS13" s="17"/>
      <c r="DCT13" s="17"/>
      <c r="DCU13" s="17"/>
      <c r="DCV13" s="17"/>
      <c r="DCW13" s="17"/>
      <c r="DCX13" s="17"/>
      <c r="DCY13" s="17"/>
      <c r="DCZ13" s="17"/>
      <c r="DDA13" s="17"/>
      <c r="DDB13" s="17"/>
      <c r="DDC13" s="17"/>
      <c r="DDD13" s="17"/>
      <c r="DDE13" s="17"/>
      <c r="DDF13" s="17"/>
      <c r="DDG13" s="17"/>
      <c r="DDH13" s="17"/>
      <c r="DDI13" s="17"/>
      <c r="DDJ13" s="17"/>
      <c r="DDK13" s="17"/>
      <c r="DDL13" s="17"/>
      <c r="DDM13" s="17"/>
      <c r="DDN13" s="17"/>
      <c r="DDO13" s="17"/>
      <c r="DDP13" s="17"/>
      <c r="DDQ13" s="17"/>
      <c r="DDR13" s="17"/>
      <c r="DDS13" s="17"/>
      <c r="DDT13" s="17"/>
      <c r="DDU13" s="17"/>
      <c r="DDV13" s="17"/>
      <c r="DDW13" s="17"/>
      <c r="DDX13" s="17"/>
      <c r="DDY13" s="17"/>
      <c r="DDZ13" s="17"/>
      <c r="DLQ13" s="17"/>
      <c r="DLR13" s="17"/>
      <c r="DLS13" s="17"/>
      <c r="DLT13" s="17"/>
      <c r="DMF13" s="17"/>
      <c r="DMG13" s="17"/>
      <c r="DMH13" s="17"/>
      <c r="DMI13" s="17"/>
      <c r="DMJ13" s="17"/>
      <c r="DMK13" s="17"/>
      <c r="DML13" s="17"/>
      <c r="DMM13" s="17"/>
      <c r="DMN13" s="17"/>
      <c r="DMO13" s="17"/>
      <c r="DMP13" s="17"/>
      <c r="DMQ13" s="17"/>
      <c r="DMR13" s="17"/>
      <c r="DMS13" s="17"/>
      <c r="DMT13" s="17"/>
      <c r="DMU13" s="17"/>
      <c r="DMV13" s="17"/>
      <c r="DMW13" s="17"/>
      <c r="DMX13" s="17"/>
      <c r="DMY13" s="17"/>
      <c r="DMZ13" s="17"/>
      <c r="DNA13" s="17"/>
      <c r="DNB13" s="17"/>
      <c r="DNC13" s="17"/>
      <c r="DND13" s="17"/>
      <c r="DNE13" s="17"/>
      <c r="DNF13" s="17"/>
      <c r="DNG13" s="17"/>
      <c r="DNH13" s="17"/>
      <c r="DNI13" s="17"/>
      <c r="DNJ13" s="17"/>
      <c r="DNK13" s="17"/>
      <c r="DNL13" s="17"/>
      <c r="DNM13" s="17"/>
      <c r="DNN13" s="17"/>
      <c r="DNO13" s="17"/>
      <c r="DNP13" s="17"/>
      <c r="DNQ13" s="17"/>
      <c r="DNR13" s="17"/>
      <c r="DNS13" s="17"/>
      <c r="DNT13" s="17"/>
      <c r="DNU13" s="17"/>
      <c r="DNV13" s="17"/>
      <c r="DVM13" s="17"/>
      <c r="DVN13" s="17"/>
      <c r="DVO13" s="17"/>
      <c r="DVP13" s="17"/>
      <c r="DWB13" s="17"/>
      <c r="DWC13" s="17"/>
      <c r="DWD13" s="17"/>
      <c r="DWE13" s="17"/>
      <c r="DWF13" s="17"/>
      <c r="DWG13" s="17"/>
      <c r="DWH13" s="17"/>
      <c r="DWI13" s="17"/>
      <c r="DWJ13" s="17"/>
      <c r="DWK13" s="17"/>
      <c r="DWL13" s="17"/>
      <c r="DWM13" s="17"/>
      <c r="DWN13" s="17"/>
      <c r="DWO13" s="17"/>
      <c r="DWP13" s="17"/>
      <c r="DWQ13" s="17"/>
      <c r="DWR13" s="17"/>
      <c r="DWS13" s="17"/>
      <c r="DWT13" s="17"/>
      <c r="DWU13" s="17"/>
      <c r="DWV13" s="17"/>
      <c r="DWW13" s="17"/>
      <c r="DWX13" s="17"/>
      <c r="DWY13" s="17"/>
      <c r="DWZ13" s="17"/>
      <c r="DXA13" s="17"/>
      <c r="DXB13" s="17"/>
      <c r="DXC13" s="17"/>
      <c r="DXD13" s="17"/>
      <c r="DXE13" s="17"/>
      <c r="DXF13" s="17"/>
      <c r="DXG13" s="17"/>
      <c r="DXH13" s="17"/>
      <c r="DXI13" s="17"/>
      <c r="DXJ13" s="17"/>
      <c r="DXK13" s="17"/>
      <c r="DXL13" s="17"/>
      <c r="DXM13" s="17"/>
      <c r="DXN13" s="17"/>
      <c r="DXO13" s="17"/>
      <c r="DXP13" s="17"/>
      <c r="DXQ13" s="17"/>
      <c r="DXR13" s="17"/>
      <c r="EFI13" s="17"/>
      <c r="EFJ13" s="17"/>
      <c r="EFK13" s="17"/>
      <c r="EFL13" s="17"/>
      <c r="EFX13" s="17"/>
      <c r="EFY13" s="17"/>
      <c r="EFZ13" s="17"/>
      <c r="EGA13" s="17"/>
      <c r="EGB13" s="17"/>
      <c r="EGC13" s="17"/>
      <c r="EGD13" s="17"/>
      <c r="EGE13" s="17"/>
      <c r="EGF13" s="17"/>
      <c r="EGG13" s="17"/>
      <c r="EGH13" s="17"/>
      <c r="EGI13" s="17"/>
      <c r="EGJ13" s="17"/>
      <c r="EGK13" s="17"/>
      <c r="EGL13" s="17"/>
      <c r="EGM13" s="17"/>
      <c r="EGN13" s="17"/>
      <c r="EGO13" s="17"/>
      <c r="EGP13" s="17"/>
      <c r="EGQ13" s="17"/>
      <c r="EGR13" s="17"/>
      <c r="EGS13" s="17"/>
      <c r="EGT13" s="17"/>
      <c r="EGU13" s="17"/>
      <c r="EGV13" s="17"/>
      <c r="EGW13" s="17"/>
      <c r="EGX13" s="17"/>
      <c r="EGY13" s="17"/>
      <c r="EGZ13" s="17"/>
      <c r="EHA13" s="17"/>
      <c r="EHB13" s="17"/>
      <c r="EHC13" s="17"/>
      <c r="EHD13" s="17"/>
      <c r="EHE13" s="17"/>
      <c r="EHF13" s="17"/>
      <c r="EHG13" s="17"/>
      <c r="EHH13" s="17"/>
      <c r="EHI13" s="17"/>
      <c r="EHJ13" s="17"/>
      <c r="EHK13" s="17"/>
      <c r="EHL13" s="17"/>
      <c r="EHM13" s="17"/>
      <c r="EHN13" s="17"/>
      <c r="EPE13" s="17"/>
      <c r="EPF13" s="17"/>
      <c r="EPG13" s="17"/>
      <c r="EPH13" s="17"/>
      <c r="EPT13" s="17"/>
      <c r="EPU13" s="17"/>
      <c r="EPV13" s="17"/>
      <c r="EPW13" s="17"/>
      <c r="EPX13" s="17"/>
      <c r="EPY13" s="17"/>
      <c r="EPZ13" s="17"/>
      <c r="EQA13" s="17"/>
      <c r="EQB13" s="17"/>
      <c r="EQC13" s="17"/>
      <c r="EQD13" s="17"/>
      <c r="EQE13" s="17"/>
      <c r="EQF13" s="17"/>
      <c r="EQG13" s="17"/>
      <c r="EQH13" s="17"/>
      <c r="EQI13" s="17"/>
      <c r="EQJ13" s="17"/>
      <c r="EQK13" s="17"/>
      <c r="EQL13" s="17"/>
      <c r="EQM13" s="17"/>
      <c r="EQN13" s="17"/>
      <c r="EQO13" s="17"/>
      <c r="EQP13" s="17"/>
      <c r="EQQ13" s="17"/>
      <c r="EQR13" s="17"/>
      <c r="EQS13" s="17"/>
      <c r="EQT13" s="17"/>
      <c r="EQU13" s="17"/>
      <c r="EQV13" s="17"/>
      <c r="EQW13" s="17"/>
      <c r="EQX13" s="17"/>
      <c r="EQY13" s="17"/>
      <c r="EQZ13" s="17"/>
      <c r="ERA13" s="17"/>
      <c r="ERB13" s="17"/>
      <c r="ERC13" s="17"/>
      <c r="ERD13" s="17"/>
      <c r="ERE13" s="17"/>
      <c r="ERF13" s="17"/>
      <c r="ERG13" s="17"/>
      <c r="ERH13" s="17"/>
      <c r="ERI13" s="17"/>
      <c r="ERJ13" s="17"/>
      <c r="EZA13" s="17"/>
      <c r="EZB13" s="17"/>
      <c r="EZC13" s="17"/>
      <c r="EZD13" s="17"/>
      <c r="EZP13" s="17"/>
      <c r="EZQ13" s="17"/>
      <c r="EZR13" s="17"/>
      <c r="EZS13" s="17"/>
      <c r="EZT13" s="17"/>
      <c r="EZU13" s="17"/>
      <c r="EZV13" s="17"/>
      <c r="EZW13" s="17"/>
      <c r="EZX13" s="17"/>
      <c r="EZY13" s="17"/>
      <c r="EZZ13" s="17"/>
      <c r="FAA13" s="17"/>
      <c r="FAB13" s="17"/>
      <c r="FAC13" s="17"/>
      <c r="FAD13" s="17"/>
      <c r="FAE13" s="17"/>
      <c r="FAF13" s="17"/>
      <c r="FAG13" s="17"/>
      <c r="FAH13" s="17"/>
      <c r="FAI13" s="17"/>
      <c r="FAJ13" s="17"/>
      <c r="FAK13" s="17"/>
      <c r="FAL13" s="17"/>
      <c r="FAM13" s="17"/>
      <c r="FAN13" s="17"/>
      <c r="FAO13" s="17"/>
      <c r="FAP13" s="17"/>
      <c r="FAQ13" s="17"/>
      <c r="FAR13" s="17"/>
      <c r="FAS13" s="17"/>
      <c r="FAT13" s="17"/>
      <c r="FAU13" s="17"/>
      <c r="FAV13" s="17"/>
      <c r="FAW13" s="17"/>
      <c r="FAX13" s="17"/>
      <c r="FAY13" s="17"/>
      <c r="FAZ13" s="17"/>
      <c r="FBA13" s="17"/>
      <c r="FBB13" s="17"/>
      <c r="FBC13" s="17"/>
      <c r="FBD13" s="17"/>
      <c r="FBE13" s="17"/>
      <c r="FBF13" s="17"/>
      <c r="FIW13" s="17"/>
      <c r="FIX13" s="17"/>
      <c r="FIY13" s="17"/>
      <c r="FIZ13" s="17"/>
      <c r="FJL13" s="17"/>
      <c r="FJM13" s="17"/>
      <c r="FJN13" s="17"/>
      <c r="FJO13" s="17"/>
      <c r="FJP13" s="17"/>
      <c r="FJQ13" s="17"/>
      <c r="FJR13" s="17"/>
      <c r="FJS13" s="17"/>
      <c r="FJT13" s="17"/>
      <c r="FJU13" s="17"/>
      <c r="FJV13" s="17"/>
      <c r="FJW13" s="17"/>
      <c r="FJX13" s="17"/>
      <c r="FJY13" s="17"/>
      <c r="FJZ13" s="17"/>
      <c r="FKA13" s="17"/>
      <c r="FKB13" s="17"/>
      <c r="FKC13" s="17"/>
      <c r="FKD13" s="17"/>
      <c r="FKE13" s="17"/>
      <c r="FKF13" s="17"/>
      <c r="FKG13" s="17"/>
      <c r="FKH13" s="17"/>
      <c r="FKI13" s="17"/>
      <c r="FKJ13" s="17"/>
      <c r="FKK13" s="17"/>
      <c r="FKL13" s="17"/>
      <c r="FKM13" s="17"/>
      <c r="FKN13" s="17"/>
      <c r="FKO13" s="17"/>
      <c r="FKP13" s="17"/>
      <c r="FKQ13" s="17"/>
      <c r="FKR13" s="17"/>
      <c r="FKS13" s="17"/>
      <c r="FKT13" s="17"/>
      <c r="FKU13" s="17"/>
      <c r="FKV13" s="17"/>
      <c r="FKW13" s="17"/>
      <c r="FKX13" s="17"/>
      <c r="FKY13" s="17"/>
      <c r="FKZ13" s="17"/>
      <c r="FLA13" s="17"/>
      <c r="FLB13" s="17"/>
      <c r="FSS13" s="17"/>
      <c r="FST13" s="17"/>
      <c r="FSU13" s="17"/>
      <c r="FSV13" s="17"/>
      <c r="FTH13" s="17"/>
      <c r="FTI13" s="17"/>
      <c r="FTJ13" s="17"/>
      <c r="FTK13" s="17"/>
      <c r="FTL13" s="17"/>
      <c r="FTM13" s="17"/>
      <c r="FTN13" s="17"/>
      <c r="FTO13" s="17"/>
      <c r="FTP13" s="17"/>
      <c r="FTQ13" s="17"/>
      <c r="FTR13" s="17"/>
      <c r="FTS13" s="17"/>
      <c r="FTT13" s="17"/>
      <c r="FTU13" s="17"/>
      <c r="FTV13" s="17"/>
      <c r="FTW13" s="17"/>
      <c r="FTX13" s="17"/>
      <c r="FTY13" s="17"/>
      <c r="FTZ13" s="17"/>
      <c r="FUA13" s="17"/>
      <c r="FUB13" s="17"/>
      <c r="FUC13" s="17"/>
      <c r="FUD13" s="17"/>
      <c r="FUE13" s="17"/>
      <c r="FUF13" s="17"/>
      <c r="FUG13" s="17"/>
      <c r="FUH13" s="17"/>
      <c r="FUI13" s="17"/>
      <c r="FUJ13" s="17"/>
      <c r="FUK13" s="17"/>
      <c r="FUL13" s="17"/>
      <c r="FUM13" s="17"/>
      <c r="FUN13" s="17"/>
      <c r="FUO13" s="17"/>
      <c r="FUP13" s="17"/>
      <c r="FUQ13" s="17"/>
      <c r="FUR13" s="17"/>
      <c r="FUS13" s="17"/>
      <c r="FUT13" s="17"/>
      <c r="FUU13" s="17"/>
      <c r="FUV13" s="17"/>
      <c r="FUW13" s="17"/>
      <c r="FUX13" s="17"/>
      <c r="GCO13" s="17"/>
      <c r="GCP13" s="17"/>
      <c r="GCQ13" s="17"/>
      <c r="GCR13" s="17"/>
      <c r="GDD13" s="17"/>
      <c r="GDE13" s="17"/>
      <c r="GDF13" s="17"/>
      <c r="GDG13" s="17"/>
      <c r="GDH13" s="17"/>
      <c r="GDI13" s="17"/>
      <c r="GDJ13" s="17"/>
      <c r="GDK13" s="17"/>
      <c r="GDL13" s="17"/>
      <c r="GDM13" s="17"/>
      <c r="GDN13" s="17"/>
      <c r="GDO13" s="17"/>
      <c r="GDP13" s="17"/>
      <c r="GDQ13" s="17"/>
      <c r="GDR13" s="17"/>
      <c r="GDS13" s="17"/>
      <c r="GDT13" s="17"/>
      <c r="GDU13" s="17"/>
      <c r="GDV13" s="17"/>
      <c r="GDW13" s="17"/>
      <c r="GDX13" s="17"/>
      <c r="GDY13" s="17"/>
      <c r="GDZ13" s="17"/>
      <c r="GEA13" s="17"/>
      <c r="GEB13" s="17"/>
      <c r="GEC13" s="17"/>
      <c r="GED13" s="17"/>
      <c r="GEE13" s="17"/>
      <c r="GEF13" s="17"/>
      <c r="GEG13" s="17"/>
      <c r="GEH13" s="17"/>
      <c r="GEI13" s="17"/>
      <c r="GEJ13" s="17"/>
      <c r="GEK13" s="17"/>
      <c r="GEL13" s="17"/>
      <c r="GEM13" s="17"/>
      <c r="GEN13" s="17"/>
      <c r="GEO13" s="17"/>
      <c r="GEP13" s="17"/>
      <c r="GEQ13" s="17"/>
      <c r="GER13" s="17"/>
      <c r="GES13" s="17"/>
      <c r="GET13" s="17"/>
      <c r="GMK13" s="17"/>
      <c r="GML13" s="17"/>
      <c r="GMM13" s="17"/>
      <c r="GMN13" s="17"/>
      <c r="GMZ13" s="17"/>
      <c r="GNA13" s="17"/>
      <c r="GNB13" s="17"/>
      <c r="GNC13" s="17"/>
      <c r="GND13" s="17"/>
      <c r="GNE13" s="17"/>
      <c r="GNF13" s="17"/>
      <c r="GNG13" s="17"/>
      <c r="GNH13" s="17"/>
      <c r="GNI13" s="17"/>
      <c r="GNJ13" s="17"/>
      <c r="GNK13" s="17"/>
      <c r="GNL13" s="17"/>
      <c r="GNM13" s="17"/>
      <c r="GNN13" s="17"/>
      <c r="GNO13" s="17"/>
      <c r="GNP13" s="17"/>
      <c r="GNQ13" s="17"/>
      <c r="GNR13" s="17"/>
      <c r="GNS13" s="17"/>
      <c r="GNT13" s="17"/>
      <c r="GNU13" s="17"/>
      <c r="GNV13" s="17"/>
      <c r="GNW13" s="17"/>
      <c r="GNX13" s="17"/>
      <c r="GNY13" s="17"/>
      <c r="GNZ13" s="17"/>
      <c r="GOA13" s="17"/>
      <c r="GOB13" s="17"/>
      <c r="GOC13" s="17"/>
      <c r="GOD13" s="17"/>
      <c r="GOE13" s="17"/>
      <c r="GOF13" s="17"/>
      <c r="GOG13" s="17"/>
      <c r="GOH13" s="17"/>
      <c r="GOI13" s="17"/>
      <c r="GOJ13" s="17"/>
      <c r="GOK13" s="17"/>
      <c r="GOL13" s="17"/>
      <c r="GOM13" s="17"/>
      <c r="GON13" s="17"/>
      <c r="GOO13" s="17"/>
      <c r="GOP13" s="17"/>
      <c r="GWG13" s="17"/>
      <c r="GWH13" s="17"/>
      <c r="GWI13" s="17"/>
      <c r="GWJ13" s="17"/>
      <c r="GWV13" s="17"/>
      <c r="GWW13" s="17"/>
      <c r="GWX13" s="17"/>
      <c r="GWY13" s="17"/>
      <c r="GWZ13" s="17"/>
      <c r="GXA13" s="17"/>
      <c r="GXB13" s="17"/>
      <c r="GXC13" s="17"/>
      <c r="GXD13" s="17"/>
      <c r="GXE13" s="17"/>
      <c r="GXF13" s="17"/>
      <c r="GXG13" s="17"/>
      <c r="GXH13" s="17"/>
      <c r="GXI13" s="17"/>
      <c r="GXJ13" s="17"/>
      <c r="GXK13" s="17"/>
      <c r="GXL13" s="17"/>
      <c r="GXM13" s="17"/>
      <c r="GXN13" s="17"/>
      <c r="GXO13" s="17"/>
      <c r="GXP13" s="17"/>
      <c r="GXQ13" s="17"/>
      <c r="GXR13" s="17"/>
      <c r="GXS13" s="17"/>
      <c r="GXT13" s="17"/>
      <c r="GXU13" s="17"/>
      <c r="GXV13" s="17"/>
      <c r="GXW13" s="17"/>
      <c r="GXX13" s="17"/>
      <c r="GXY13" s="17"/>
      <c r="GXZ13" s="17"/>
      <c r="GYA13" s="17"/>
      <c r="GYB13" s="17"/>
      <c r="GYC13" s="17"/>
      <c r="GYD13" s="17"/>
      <c r="GYE13" s="17"/>
      <c r="GYF13" s="17"/>
      <c r="GYG13" s="17"/>
      <c r="GYH13" s="17"/>
      <c r="GYI13" s="17"/>
      <c r="GYJ13" s="17"/>
      <c r="GYK13" s="17"/>
      <c r="GYL13" s="17"/>
      <c r="HGC13" s="17"/>
      <c r="HGD13" s="17"/>
      <c r="HGE13" s="17"/>
      <c r="HGF13" s="17"/>
      <c r="HGR13" s="17"/>
      <c r="HGS13" s="17"/>
      <c r="HGT13" s="17"/>
      <c r="HGU13" s="17"/>
      <c r="HGV13" s="17"/>
      <c r="HGW13" s="17"/>
      <c r="HGX13" s="17"/>
      <c r="HGY13" s="17"/>
      <c r="HGZ13" s="17"/>
      <c r="HHA13" s="17"/>
      <c r="HHB13" s="17"/>
      <c r="HHC13" s="17"/>
      <c r="HHD13" s="17"/>
      <c r="HHE13" s="17"/>
      <c r="HHF13" s="17"/>
      <c r="HHG13" s="17"/>
      <c r="HHH13" s="17"/>
      <c r="HHI13" s="17"/>
      <c r="HHJ13" s="17"/>
      <c r="HHK13" s="17"/>
      <c r="HHL13" s="17"/>
      <c r="HHM13" s="17"/>
      <c r="HHN13" s="17"/>
      <c r="HHO13" s="17"/>
      <c r="HHP13" s="17"/>
      <c r="HHQ13" s="17"/>
      <c r="HHR13" s="17"/>
      <c r="HHS13" s="17"/>
      <c r="HHT13" s="17"/>
      <c r="HHU13" s="17"/>
      <c r="HHV13" s="17"/>
      <c r="HHW13" s="17"/>
      <c r="HHX13" s="17"/>
      <c r="HHY13" s="17"/>
      <c r="HHZ13" s="17"/>
      <c r="HIA13" s="17"/>
      <c r="HIB13" s="17"/>
      <c r="HIC13" s="17"/>
      <c r="HID13" s="17"/>
      <c r="HIE13" s="17"/>
      <c r="HIF13" s="17"/>
      <c r="HIG13" s="17"/>
      <c r="HIH13" s="17"/>
      <c r="HPY13" s="17"/>
      <c r="HPZ13" s="17"/>
      <c r="HQA13" s="17"/>
      <c r="HQB13" s="17"/>
      <c r="HQN13" s="17"/>
      <c r="HQO13" s="17"/>
      <c r="HQP13" s="17"/>
      <c r="HQQ13" s="17"/>
      <c r="HQR13" s="17"/>
      <c r="HQS13" s="17"/>
      <c r="HQT13" s="17"/>
      <c r="HQU13" s="17"/>
      <c r="HQV13" s="17"/>
      <c r="HQW13" s="17"/>
      <c r="HQX13" s="17"/>
      <c r="HQY13" s="17"/>
      <c r="HQZ13" s="17"/>
      <c r="HRA13" s="17"/>
      <c r="HRB13" s="17"/>
      <c r="HRC13" s="17"/>
      <c r="HRD13" s="17"/>
      <c r="HRE13" s="17"/>
      <c r="HRF13" s="17"/>
      <c r="HRG13" s="17"/>
      <c r="HRH13" s="17"/>
      <c r="HRI13" s="17"/>
      <c r="HRJ13" s="17"/>
      <c r="HRK13" s="17"/>
      <c r="HRL13" s="17"/>
      <c r="HRM13" s="17"/>
      <c r="HRN13" s="17"/>
      <c r="HRO13" s="17"/>
      <c r="HRP13" s="17"/>
      <c r="HRQ13" s="17"/>
      <c r="HRR13" s="17"/>
      <c r="HRS13" s="17"/>
      <c r="HRT13" s="17"/>
      <c r="HRU13" s="17"/>
      <c r="HRV13" s="17"/>
      <c r="HRW13" s="17"/>
      <c r="HRX13" s="17"/>
      <c r="HRY13" s="17"/>
      <c r="HRZ13" s="17"/>
      <c r="HSA13" s="17"/>
      <c r="HSB13" s="17"/>
      <c r="HSC13" s="17"/>
      <c r="HSD13" s="17"/>
      <c r="HZU13" s="17"/>
      <c r="HZV13" s="17"/>
      <c r="HZW13" s="17"/>
      <c r="HZX13" s="17"/>
      <c r="IAJ13" s="17"/>
      <c r="IAK13" s="17"/>
      <c r="IAL13" s="17"/>
      <c r="IAM13" s="17"/>
      <c r="IAN13" s="17"/>
      <c r="IAO13" s="17"/>
      <c r="IAP13" s="17"/>
      <c r="IAQ13" s="17"/>
      <c r="IAR13" s="17"/>
      <c r="IAS13" s="17"/>
      <c r="IAT13" s="17"/>
      <c r="IAU13" s="17"/>
      <c r="IAV13" s="17"/>
      <c r="IAW13" s="17"/>
      <c r="IAX13" s="17"/>
      <c r="IAY13" s="17"/>
      <c r="IAZ13" s="17"/>
      <c r="IBA13" s="17"/>
      <c r="IBB13" s="17"/>
      <c r="IBC13" s="17"/>
      <c r="IBD13" s="17"/>
      <c r="IBE13" s="17"/>
      <c r="IBF13" s="17"/>
      <c r="IBG13" s="17"/>
      <c r="IBH13" s="17"/>
      <c r="IBI13" s="17"/>
      <c r="IBJ13" s="17"/>
      <c r="IBK13" s="17"/>
      <c r="IBL13" s="17"/>
      <c r="IBM13" s="17"/>
      <c r="IBN13" s="17"/>
      <c r="IBO13" s="17"/>
      <c r="IBP13" s="17"/>
      <c r="IBQ13" s="17"/>
      <c r="IBR13" s="17"/>
      <c r="IBS13" s="17"/>
      <c r="IBT13" s="17"/>
      <c r="IBU13" s="17"/>
      <c r="IBV13" s="17"/>
      <c r="IBW13" s="17"/>
      <c r="IBX13" s="17"/>
      <c r="IBY13" s="17"/>
      <c r="IBZ13" s="17"/>
      <c r="IJQ13" s="17"/>
      <c r="IJR13" s="17"/>
      <c r="IJS13" s="17"/>
      <c r="IJT13" s="17"/>
      <c r="IKF13" s="17"/>
      <c r="IKG13" s="17"/>
      <c r="IKH13" s="17"/>
      <c r="IKI13" s="17"/>
      <c r="IKJ13" s="17"/>
      <c r="IKK13" s="17"/>
      <c r="IKL13" s="17"/>
      <c r="IKM13" s="17"/>
      <c r="IKN13" s="17"/>
      <c r="IKO13" s="17"/>
      <c r="IKP13" s="17"/>
      <c r="IKQ13" s="17"/>
      <c r="IKR13" s="17"/>
      <c r="IKS13" s="17"/>
      <c r="IKT13" s="17"/>
      <c r="IKU13" s="17"/>
      <c r="IKV13" s="17"/>
      <c r="IKW13" s="17"/>
      <c r="IKX13" s="17"/>
      <c r="IKY13" s="17"/>
      <c r="IKZ13" s="17"/>
      <c r="ILA13" s="17"/>
      <c r="ILB13" s="17"/>
      <c r="ILC13" s="17"/>
      <c r="ILD13" s="17"/>
      <c r="ILE13" s="17"/>
      <c r="ILF13" s="17"/>
      <c r="ILG13" s="17"/>
      <c r="ILH13" s="17"/>
      <c r="ILI13" s="17"/>
      <c r="ILJ13" s="17"/>
      <c r="ILK13" s="17"/>
      <c r="ILL13" s="17"/>
      <c r="ILM13" s="17"/>
      <c r="ILN13" s="17"/>
      <c r="ILO13" s="17"/>
      <c r="ILP13" s="17"/>
      <c r="ILQ13" s="17"/>
      <c r="ILR13" s="17"/>
      <c r="ILS13" s="17"/>
      <c r="ILT13" s="17"/>
      <c r="ILU13" s="17"/>
      <c r="ILV13" s="17"/>
      <c r="ITM13" s="17"/>
      <c r="ITN13" s="17"/>
      <c r="ITO13" s="17"/>
      <c r="ITP13" s="17"/>
      <c r="IUB13" s="17"/>
      <c r="IUC13" s="17"/>
      <c r="IUD13" s="17"/>
      <c r="IUE13" s="17"/>
      <c r="IUF13" s="17"/>
      <c r="IUG13" s="17"/>
      <c r="IUH13" s="17"/>
      <c r="IUI13" s="17"/>
      <c r="IUJ13" s="17"/>
      <c r="IUK13" s="17"/>
      <c r="IUL13" s="17"/>
      <c r="IUM13" s="17"/>
      <c r="IUN13" s="17"/>
      <c r="IUO13" s="17"/>
      <c r="IUP13" s="17"/>
      <c r="IUQ13" s="17"/>
      <c r="IUR13" s="17"/>
      <c r="IUS13" s="17"/>
      <c r="IUT13" s="17"/>
      <c r="IUU13" s="17"/>
      <c r="IUV13" s="17"/>
      <c r="IUW13" s="17"/>
      <c r="IUX13" s="17"/>
      <c r="IUY13" s="17"/>
      <c r="IUZ13" s="17"/>
      <c r="IVA13" s="17"/>
      <c r="IVB13" s="17"/>
      <c r="IVC13" s="17"/>
      <c r="IVD13" s="17"/>
      <c r="IVE13" s="17"/>
      <c r="IVF13" s="17"/>
      <c r="IVG13" s="17"/>
      <c r="IVH13" s="17"/>
      <c r="IVI13" s="17"/>
      <c r="IVJ13" s="17"/>
      <c r="IVK13" s="17"/>
      <c r="IVL13" s="17"/>
      <c r="IVM13" s="17"/>
      <c r="IVN13" s="17"/>
      <c r="IVO13" s="17"/>
      <c r="IVP13" s="17"/>
      <c r="IVQ13" s="17"/>
      <c r="IVR13" s="17"/>
      <c r="JDI13" s="17"/>
      <c r="JDJ13" s="17"/>
      <c r="JDK13" s="17"/>
      <c r="JDL13" s="17"/>
      <c r="JDX13" s="17"/>
      <c r="JDY13" s="17"/>
      <c r="JDZ13" s="17"/>
      <c r="JEA13" s="17"/>
      <c r="JEB13" s="17"/>
      <c r="JEC13" s="17"/>
      <c r="JED13" s="17"/>
      <c r="JEE13" s="17"/>
      <c r="JEF13" s="17"/>
      <c r="JEG13" s="17"/>
      <c r="JEH13" s="17"/>
      <c r="JEI13" s="17"/>
      <c r="JEJ13" s="17"/>
      <c r="JEK13" s="17"/>
      <c r="JEL13" s="17"/>
      <c r="JEM13" s="17"/>
      <c r="JEN13" s="17"/>
      <c r="JEO13" s="17"/>
      <c r="JEP13" s="17"/>
      <c r="JEQ13" s="17"/>
      <c r="JER13" s="17"/>
      <c r="JES13" s="17"/>
      <c r="JET13" s="17"/>
      <c r="JEU13" s="17"/>
      <c r="JEV13" s="17"/>
      <c r="JEW13" s="17"/>
      <c r="JEX13" s="17"/>
      <c r="JEY13" s="17"/>
      <c r="JEZ13" s="17"/>
      <c r="JFA13" s="17"/>
      <c r="JFB13" s="17"/>
      <c r="JFC13" s="17"/>
      <c r="JFD13" s="17"/>
      <c r="JFE13" s="17"/>
      <c r="JFF13" s="17"/>
      <c r="JFG13" s="17"/>
      <c r="JFH13" s="17"/>
      <c r="JFI13" s="17"/>
      <c r="JFJ13" s="17"/>
      <c r="JFK13" s="17"/>
      <c r="JFL13" s="17"/>
      <c r="JFM13" s="17"/>
      <c r="JFN13" s="17"/>
      <c r="JNE13" s="17"/>
      <c r="JNF13" s="17"/>
      <c r="JNG13" s="17"/>
      <c r="JNH13" s="17"/>
      <c r="JNT13" s="17"/>
      <c r="JNU13" s="17"/>
      <c r="JNV13" s="17"/>
      <c r="JNW13" s="17"/>
      <c r="JNX13" s="17"/>
      <c r="JNY13" s="17"/>
      <c r="JNZ13" s="17"/>
      <c r="JOA13" s="17"/>
      <c r="JOB13" s="17"/>
      <c r="JOC13" s="17"/>
      <c r="JOD13" s="17"/>
      <c r="JOE13" s="17"/>
      <c r="JOF13" s="17"/>
      <c r="JOG13" s="17"/>
      <c r="JOH13" s="17"/>
      <c r="JOI13" s="17"/>
      <c r="JOJ13" s="17"/>
      <c r="JOK13" s="17"/>
      <c r="JOL13" s="17"/>
      <c r="JOM13" s="17"/>
      <c r="JON13" s="17"/>
      <c r="JOO13" s="17"/>
      <c r="JOP13" s="17"/>
      <c r="JOQ13" s="17"/>
      <c r="JOR13" s="17"/>
      <c r="JOS13" s="17"/>
      <c r="JOT13" s="17"/>
      <c r="JOU13" s="17"/>
      <c r="JOV13" s="17"/>
      <c r="JOW13" s="17"/>
      <c r="JOX13" s="17"/>
      <c r="JOY13" s="17"/>
      <c r="JOZ13" s="17"/>
      <c r="JPA13" s="17"/>
      <c r="JPB13" s="17"/>
      <c r="JPC13" s="17"/>
      <c r="JPD13" s="17"/>
      <c r="JPE13" s="17"/>
      <c r="JPF13" s="17"/>
      <c r="JPG13" s="17"/>
      <c r="JPH13" s="17"/>
      <c r="JPI13" s="17"/>
      <c r="JPJ13" s="17"/>
      <c r="JXA13" s="17"/>
      <c r="JXB13" s="17"/>
      <c r="JXC13" s="17"/>
      <c r="JXD13" s="17"/>
      <c r="JXP13" s="17"/>
      <c r="JXQ13" s="17"/>
      <c r="JXR13" s="17"/>
      <c r="JXS13" s="17"/>
      <c r="JXT13" s="17"/>
      <c r="JXU13" s="17"/>
      <c r="JXV13" s="17"/>
      <c r="JXW13" s="17"/>
      <c r="JXX13" s="17"/>
      <c r="JXY13" s="17"/>
      <c r="JXZ13" s="17"/>
      <c r="JYA13" s="17"/>
      <c r="JYB13" s="17"/>
      <c r="JYC13" s="17"/>
      <c r="JYD13" s="17"/>
      <c r="JYE13" s="17"/>
      <c r="JYF13" s="17"/>
      <c r="JYG13" s="17"/>
      <c r="JYH13" s="17"/>
      <c r="JYI13" s="17"/>
      <c r="JYJ13" s="17"/>
      <c r="JYK13" s="17"/>
      <c r="JYL13" s="17"/>
      <c r="JYM13" s="17"/>
      <c r="JYN13" s="17"/>
      <c r="JYO13" s="17"/>
      <c r="JYP13" s="17"/>
      <c r="JYQ13" s="17"/>
      <c r="JYR13" s="17"/>
      <c r="JYS13" s="17"/>
      <c r="JYT13" s="17"/>
      <c r="JYU13" s="17"/>
      <c r="JYV13" s="17"/>
      <c r="JYW13" s="17"/>
      <c r="JYX13" s="17"/>
      <c r="JYY13" s="17"/>
      <c r="JYZ13" s="17"/>
      <c r="JZA13" s="17"/>
      <c r="JZB13" s="17"/>
      <c r="JZC13" s="17"/>
      <c r="JZD13" s="17"/>
      <c r="JZE13" s="17"/>
      <c r="JZF13" s="17"/>
      <c r="KGW13" s="17"/>
      <c r="KGX13" s="17"/>
      <c r="KGY13" s="17"/>
      <c r="KGZ13" s="17"/>
      <c r="KHL13" s="17"/>
      <c r="KHM13" s="17"/>
      <c r="KHN13" s="17"/>
      <c r="KHO13" s="17"/>
      <c r="KHP13" s="17"/>
      <c r="KHQ13" s="17"/>
      <c r="KHR13" s="17"/>
      <c r="KHS13" s="17"/>
      <c r="KHT13" s="17"/>
      <c r="KHU13" s="17"/>
      <c r="KHV13" s="17"/>
      <c r="KHW13" s="17"/>
      <c r="KHX13" s="17"/>
      <c r="KHY13" s="17"/>
      <c r="KHZ13" s="17"/>
      <c r="KIA13" s="17"/>
      <c r="KIB13" s="17"/>
      <c r="KIC13" s="17"/>
      <c r="KID13" s="17"/>
      <c r="KIE13" s="17"/>
      <c r="KIF13" s="17"/>
      <c r="KIG13" s="17"/>
      <c r="KIH13" s="17"/>
      <c r="KII13" s="17"/>
      <c r="KIJ13" s="17"/>
      <c r="KIK13" s="17"/>
      <c r="KIL13" s="17"/>
      <c r="KIM13" s="17"/>
      <c r="KIN13" s="17"/>
      <c r="KIO13" s="17"/>
      <c r="KIP13" s="17"/>
      <c r="KIQ13" s="17"/>
      <c r="KIR13" s="17"/>
      <c r="KIS13" s="17"/>
      <c r="KIT13" s="17"/>
      <c r="KIU13" s="17"/>
      <c r="KIV13" s="17"/>
      <c r="KIW13" s="17"/>
      <c r="KIX13" s="17"/>
      <c r="KIY13" s="17"/>
      <c r="KIZ13" s="17"/>
      <c r="KJA13" s="17"/>
      <c r="KJB13" s="17"/>
      <c r="KQS13" s="17"/>
      <c r="KQT13" s="17"/>
      <c r="KQU13" s="17"/>
      <c r="KQV13" s="17"/>
      <c r="KRH13" s="17"/>
      <c r="KRI13" s="17"/>
      <c r="KRJ13" s="17"/>
      <c r="KRK13" s="17"/>
      <c r="KRL13" s="17"/>
      <c r="KRM13" s="17"/>
      <c r="KRN13" s="17"/>
      <c r="KRO13" s="17"/>
      <c r="KRP13" s="17"/>
      <c r="KRQ13" s="17"/>
      <c r="KRR13" s="17"/>
      <c r="KRS13" s="17"/>
      <c r="KRT13" s="17"/>
      <c r="KRU13" s="17"/>
      <c r="KRV13" s="17"/>
      <c r="KRW13" s="17"/>
      <c r="KRX13" s="17"/>
      <c r="KRY13" s="17"/>
      <c r="KRZ13" s="17"/>
      <c r="KSA13" s="17"/>
      <c r="KSB13" s="17"/>
      <c r="KSC13" s="17"/>
      <c r="KSD13" s="17"/>
      <c r="KSE13" s="17"/>
      <c r="KSF13" s="17"/>
      <c r="KSG13" s="17"/>
      <c r="KSH13" s="17"/>
      <c r="KSI13" s="17"/>
      <c r="KSJ13" s="17"/>
      <c r="KSK13" s="17"/>
      <c r="KSL13" s="17"/>
      <c r="KSM13" s="17"/>
      <c r="KSN13" s="17"/>
      <c r="KSO13" s="17"/>
      <c r="KSP13" s="17"/>
      <c r="KSQ13" s="17"/>
      <c r="KSR13" s="17"/>
      <c r="KSS13" s="17"/>
      <c r="KST13" s="17"/>
      <c r="KSU13" s="17"/>
      <c r="KSV13" s="17"/>
      <c r="KSW13" s="17"/>
      <c r="KSX13" s="17"/>
      <c r="LAO13" s="17"/>
      <c r="LAP13" s="17"/>
      <c r="LAQ13" s="17"/>
      <c r="LAR13" s="17"/>
      <c r="LBD13" s="17"/>
      <c r="LBE13" s="17"/>
      <c r="LBF13" s="17"/>
      <c r="LBG13" s="17"/>
      <c r="LBH13" s="17"/>
      <c r="LBI13" s="17"/>
      <c r="LBJ13" s="17"/>
      <c r="LBK13" s="17"/>
      <c r="LBL13" s="17"/>
      <c r="LBM13" s="17"/>
      <c r="LBN13" s="17"/>
      <c r="LBO13" s="17"/>
      <c r="LBP13" s="17"/>
      <c r="LBQ13" s="17"/>
      <c r="LBR13" s="17"/>
      <c r="LBS13" s="17"/>
      <c r="LBT13" s="17"/>
      <c r="LBU13" s="17"/>
      <c r="LBV13" s="17"/>
      <c r="LBW13" s="17"/>
      <c r="LBX13" s="17"/>
      <c r="LBY13" s="17"/>
      <c r="LBZ13" s="17"/>
      <c r="LCA13" s="17"/>
      <c r="LCB13" s="17"/>
      <c r="LCC13" s="17"/>
      <c r="LCD13" s="17"/>
      <c r="LCE13" s="17"/>
      <c r="LCF13" s="17"/>
      <c r="LCG13" s="17"/>
      <c r="LCH13" s="17"/>
      <c r="LCI13" s="17"/>
      <c r="LCJ13" s="17"/>
      <c r="LCK13" s="17"/>
      <c r="LCL13" s="17"/>
      <c r="LCM13" s="17"/>
      <c r="LCN13" s="17"/>
      <c r="LCO13" s="17"/>
      <c r="LCP13" s="17"/>
      <c r="LCQ13" s="17"/>
      <c r="LCR13" s="17"/>
      <c r="LCS13" s="17"/>
      <c r="LCT13" s="17"/>
      <c r="LKK13" s="17"/>
      <c r="LKL13" s="17"/>
      <c r="LKM13" s="17"/>
      <c r="LKN13" s="17"/>
      <c r="LKZ13" s="17"/>
      <c r="LLA13" s="17"/>
      <c r="LLB13" s="17"/>
      <c r="LLC13" s="17"/>
      <c r="LLD13" s="17"/>
      <c r="LLE13" s="17"/>
      <c r="LLF13" s="17"/>
      <c r="LLG13" s="17"/>
      <c r="LLH13" s="17"/>
      <c r="LLI13" s="17"/>
      <c r="LLJ13" s="17"/>
      <c r="LLK13" s="17"/>
      <c r="LLL13" s="17"/>
      <c r="LLM13" s="17"/>
      <c r="LLN13" s="17"/>
      <c r="LLO13" s="17"/>
      <c r="LLP13" s="17"/>
      <c r="LLQ13" s="17"/>
      <c r="LLR13" s="17"/>
      <c r="LLS13" s="17"/>
      <c r="LLT13" s="17"/>
      <c r="LLU13" s="17"/>
      <c r="LLV13" s="17"/>
      <c r="LLW13" s="17"/>
      <c r="LLX13" s="17"/>
      <c r="LLY13" s="17"/>
      <c r="LLZ13" s="17"/>
      <c r="LMA13" s="17"/>
      <c r="LMB13" s="17"/>
      <c r="LMC13" s="17"/>
      <c r="LMD13" s="17"/>
      <c r="LME13" s="17"/>
      <c r="LMF13" s="17"/>
      <c r="LMG13" s="17"/>
      <c r="LMH13" s="17"/>
      <c r="LMI13" s="17"/>
      <c r="LMJ13" s="17"/>
      <c r="LMK13" s="17"/>
      <c r="LML13" s="17"/>
      <c r="LMM13" s="17"/>
      <c r="LMN13" s="17"/>
      <c r="LMO13" s="17"/>
      <c r="LMP13" s="17"/>
      <c r="LUG13" s="17"/>
      <c r="LUH13" s="17"/>
      <c r="LUI13" s="17"/>
      <c r="LUJ13" s="17"/>
      <c r="LUV13" s="17"/>
      <c r="LUW13" s="17"/>
      <c r="LUX13" s="17"/>
      <c r="LUY13" s="17"/>
      <c r="LUZ13" s="17"/>
      <c r="LVA13" s="17"/>
      <c r="LVB13" s="17"/>
      <c r="LVC13" s="17"/>
      <c r="LVD13" s="17"/>
      <c r="LVE13" s="17"/>
      <c r="LVF13" s="17"/>
      <c r="LVG13" s="17"/>
      <c r="LVH13" s="17"/>
      <c r="LVI13" s="17"/>
      <c r="LVJ13" s="17"/>
      <c r="LVK13" s="17"/>
      <c r="LVL13" s="17"/>
      <c r="LVM13" s="17"/>
      <c r="LVN13" s="17"/>
      <c r="LVO13" s="17"/>
      <c r="LVP13" s="17"/>
      <c r="LVQ13" s="17"/>
      <c r="LVR13" s="17"/>
      <c r="LVS13" s="17"/>
      <c r="LVT13" s="17"/>
      <c r="LVU13" s="17"/>
      <c r="LVV13" s="17"/>
      <c r="LVW13" s="17"/>
      <c r="LVX13" s="17"/>
      <c r="LVY13" s="17"/>
      <c r="LVZ13" s="17"/>
      <c r="LWA13" s="17"/>
      <c r="LWB13" s="17"/>
      <c r="LWC13" s="17"/>
      <c r="LWD13" s="17"/>
      <c r="LWE13" s="17"/>
      <c r="LWF13" s="17"/>
      <c r="LWG13" s="17"/>
      <c r="LWH13" s="17"/>
      <c r="LWI13" s="17"/>
      <c r="LWJ13" s="17"/>
      <c r="LWK13" s="17"/>
      <c r="LWL13" s="17"/>
      <c r="MEC13" s="17"/>
      <c r="MED13" s="17"/>
      <c r="MEE13" s="17"/>
      <c r="MEF13" s="17"/>
      <c r="MER13" s="17"/>
      <c r="MES13" s="17"/>
      <c r="MET13" s="17"/>
      <c r="MEU13" s="17"/>
      <c r="MEV13" s="17"/>
      <c r="MEW13" s="17"/>
      <c r="MEX13" s="17"/>
      <c r="MEY13" s="17"/>
      <c r="MEZ13" s="17"/>
      <c r="MFA13" s="17"/>
      <c r="MFB13" s="17"/>
      <c r="MFC13" s="17"/>
      <c r="MFD13" s="17"/>
      <c r="MFE13" s="17"/>
      <c r="MFF13" s="17"/>
      <c r="MFG13" s="17"/>
      <c r="MFH13" s="17"/>
      <c r="MFI13" s="17"/>
      <c r="MFJ13" s="17"/>
      <c r="MFK13" s="17"/>
      <c r="MFL13" s="17"/>
      <c r="MFM13" s="17"/>
      <c r="MFN13" s="17"/>
      <c r="MFO13" s="17"/>
      <c r="MFP13" s="17"/>
      <c r="MFQ13" s="17"/>
      <c r="MFR13" s="17"/>
      <c r="MFS13" s="17"/>
      <c r="MFT13" s="17"/>
      <c r="MFU13" s="17"/>
      <c r="MFV13" s="17"/>
      <c r="MFW13" s="17"/>
      <c r="MFX13" s="17"/>
      <c r="MFY13" s="17"/>
      <c r="MFZ13" s="17"/>
      <c r="MGA13" s="17"/>
      <c r="MGB13" s="17"/>
      <c r="MGC13" s="17"/>
      <c r="MGD13" s="17"/>
      <c r="MGE13" s="17"/>
      <c r="MGF13" s="17"/>
      <c r="MGG13" s="17"/>
      <c r="MGH13" s="17"/>
      <c r="MNY13" s="17"/>
      <c r="MNZ13" s="17"/>
      <c r="MOA13" s="17"/>
      <c r="MOB13" s="17"/>
      <c r="MON13" s="17"/>
      <c r="MOO13" s="17"/>
      <c r="MOP13" s="17"/>
      <c r="MOQ13" s="17"/>
      <c r="MOR13" s="17"/>
      <c r="MOS13" s="17"/>
      <c r="MOT13" s="17"/>
      <c r="MOU13" s="17"/>
      <c r="MOV13" s="17"/>
      <c r="MOW13" s="17"/>
      <c r="MOX13" s="17"/>
      <c r="MOY13" s="17"/>
      <c r="MOZ13" s="17"/>
      <c r="MPA13" s="17"/>
      <c r="MPB13" s="17"/>
      <c r="MPC13" s="17"/>
      <c r="MPD13" s="17"/>
      <c r="MPE13" s="17"/>
      <c r="MPF13" s="17"/>
      <c r="MPG13" s="17"/>
      <c r="MPH13" s="17"/>
      <c r="MPI13" s="17"/>
      <c r="MPJ13" s="17"/>
      <c r="MPK13" s="17"/>
      <c r="MPL13" s="17"/>
      <c r="MPM13" s="17"/>
      <c r="MPN13" s="17"/>
      <c r="MPO13" s="17"/>
      <c r="MPP13" s="17"/>
      <c r="MPQ13" s="17"/>
      <c r="MPR13" s="17"/>
      <c r="MPS13" s="17"/>
      <c r="MPT13" s="17"/>
      <c r="MPU13" s="17"/>
      <c r="MPV13" s="17"/>
      <c r="MPW13" s="17"/>
      <c r="MPX13" s="17"/>
      <c r="MPY13" s="17"/>
      <c r="MPZ13" s="17"/>
      <c r="MQA13" s="17"/>
      <c r="MQB13" s="17"/>
      <c r="MQC13" s="17"/>
      <c r="MQD13" s="17"/>
      <c r="MXU13" s="17"/>
      <c r="MXV13" s="17"/>
      <c r="MXW13" s="17"/>
      <c r="MXX13" s="17"/>
      <c r="MYJ13" s="17"/>
      <c r="MYK13" s="17"/>
      <c r="MYL13" s="17"/>
      <c r="MYM13" s="17"/>
      <c r="MYN13" s="17"/>
      <c r="MYO13" s="17"/>
      <c r="MYP13" s="17"/>
      <c r="MYQ13" s="17"/>
      <c r="MYR13" s="17"/>
      <c r="MYS13" s="17"/>
      <c r="MYT13" s="17"/>
      <c r="MYU13" s="17"/>
      <c r="MYV13" s="17"/>
      <c r="MYW13" s="17"/>
      <c r="MYX13" s="17"/>
      <c r="MYY13" s="17"/>
      <c r="MYZ13" s="17"/>
      <c r="MZA13" s="17"/>
      <c r="MZB13" s="17"/>
      <c r="MZC13" s="17"/>
      <c r="MZD13" s="17"/>
      <c r="MZE13" s="17"/>
      <c r="MZF13" s="17"/>
      <c r="MZG13" s="17"/>
      <c r="MZH13" s="17"/>
      <c r="MZI13" s="17"/>
      <c r="MZJ13" s="17"/>
      <c r="MZK13" s="17"/>
      <c r="MZL13" s="17"/>
      <c r="MZM13" s="17"/>
      <c r="MZN13" s="17"/>
      <c r="MZO13" s="17"/>
      <c r="MZP13" s="17"/>
      <c r="MZQ13" s="17"/>
      <c r="MZR13" s="17"/>
      <c r="MZS13" s="17"/>
      <c r="MZT13" s="17"/>
      <c r="MZU13" s="17"/>
      <c r="MZV13" s="17"/>
      <c r="MZW13" s="17"/>
      <c r="MZX13" s="17"/>
      <c r="MZY13" s="17"/>
      <c r="MZZ13" s="17"/>
      <c r="NHQ13" s="17"/>
      <c r="NHR13" s="17"/>
      <c r="NHS13" s="17"/>
      <c r="NHT13" s="17"/>
      <c r="NIF13" s="17"/>
      <c r="NIG13" s="17"/>
      <c r="NIH13" s="17"/>
      <c r="NII13" s="17"/>
      <c r="NIJ13" s="17"/>
      <c r="NIK13" s="17"/>
      <c r="NIL13" s="17"/>
      <c r="NIM13" s="17"/>
      <c r="NIN13" s="17"/>
      <c r="NIO13" s="17"/>
      <c r="NIP13" s="17"/>
      <c r="NIQ13" s="17"/>
      <c r="NIR13" s="17"/>
      <c r="NIS13" s="17"/>
      <c r="NIT13" s="17"/>
      <c r="NIU13" s="17"/>
      <c r="NIV13" s="17"/>
      <c r="NIW13" s="17"/>
      <c r="NIX13" s="17"/>
      <c r="NIY13" s="17"/>
      <c r="NIZ13" s="17"/>
      <c r="NJA13" s="17"/>
      <c r="NJB13" s="17"/>
      <c r="NJC13" s="17"/>
      <c r="NJD13" s="17"/>
      <c r="NJE13" s="17"/>
      <c r="NJF13" s="17"/>
      <c r="NJG13" s="17"/>
      <c r="NJH13" s="17"/>
      <c r="NJI13" s="17"/>
      <c r="NJJ13" s="17"/>
      <c r="NJK13" s="17"/>
      <c r="NJL13" s="17"/>
      <c r="NJM13" s="17"/>
      <c r="NJN13" s="17"/>
      <c r="NJO13" s="17"/>
      <c r="NJP13" s="17"/>
      <c r="NJQ13" s="17"/>
      <c r="NJR13" s="17"/>
      <c r="NJS13" s="17"/>
      <c r="NJT13" s="17"/>
      <c r="NJU13" s="17"/>
      <c r="NJV13" s="17"/>
      <c r="NRM13" s="17"/>
      <c r="NRN13" s="17"/>
      <c r="NRO13" s="17"/>
      <c r="NRP13" s="17"/>
      <c r="NSB13" s="17"/>
      <c r="NSC13" s="17"/>
      <c r="NSD13" s="17"/>
      <c r="NSE13" s="17"/>
      <c r="NSF13" s="17"/>
      <c r="NSG13" s="17"/>
      <c r="NSH13" s="17"/>
      <c r="NSI13" s="17"/>
      <c r="NSJ13" s="17"/>
      <c r="NSK13" s="17"/>
      <c r="NSL13" s="17"/>
      <c r="NSM13" s="17"/>
      <c r="NSN13" s="17"/>
      <c r="NSO13" s="17"/>
      <c r="NSP13" s="17"/>
      <c r="NSQ13" s="17"/>
      <c r="NSR13" s="17"/>
      <c r="NSS13" s="17"/>
      <c r="NST13" s="17"/>
      <c r="NSU13" s="17"/>
      <c r="NSV13" s="17"/>
      <c r="NSW13" s="17"/>
      <c r="NSX13" s="17"/>
      <c r="NSY13" s="17"/>
      <c r="NSZ13" s="17"/>
      <c r="NTA13" s="17"/>
      <c r="NTB13" s="17"/>
      <c r="NTC13" s="17"/>
      <c r="NTD13" s="17"/>
      <c r="NTE13" s="17"/>
      <c r="NTF13" s="17"/>
      <c r="NTG13" s="17"/>
      <c r="NTH13" s="17"/>
      <c r="NTI13" s="17"/>
      <c r="NTJ13" s="17"/>
      <c r="NTK13" s="17"/>
      <c r="NTL13" s="17"/>
      <c r="NTM13" s="17"/>
      <c r="NTN13" s="17"/>
      <c r="NTO13" s="17"/>
      <c r="NTP13" s="17"/>
      <c r="NTQ13" s="17"/>
      <c r="NTR13" s="17"/>
      <c r="OBI13" s="17"/>
      <c r="OBJ13" s="17"/>
      <c r="OBK13" s="17"/>
      <c r="OBL13" s="17"/>
      <c r="OBX13" s="17"/>
      <c r="OBY13" s="17"/>
      <c r="OBZ13" s="17"/>
      <c r="OCA13" s="17"/>
      <c r="OCB13" s="17"/>
      <c r="OCC13" s="17"/>
      <c r="OCD13" s="17"/>
      <c r="OCE13" s="17"/>
      <c r="OCF13" s="17"/>
      <c r="OCG13" s="17"/>
      <c r="OCH13" s="17"/>
      <c r="OCI13" s="17"/>
      <c r="OCJ13" s="17"/>
      <c r="OCK13" s="17"/>
      <c r="OCL13" s="17"/>
      <c r="OCM13" s="17"/>
      <c r="OCN13" s="17"/>
      <c r="OCO13" s="17"/>
      <c r="OCP13" s="17"/>
      <c r="OCQ13" s="17"/>
      <c r="OCR13" s="17"/>
      <c r="OCS13" s="17"/>
      <c r="OCT13" s="17"/>
      <c r="OCU13" s="17"/>
      <c r="OCV13" s="17"/>
      <c r="OCW13" s="17"/>
      <c r="OCX13" s="17"/>
      <c r="OCY13" s="17"/>
      <c r="OCZ13" s="17"/>
      <c r="ODA13" s="17"/>
      <c r="ODB13" s="17"/>
      <c r="ODC13" s="17"/>
      <c r="ODD13" s="17"/>
      <c r="ODE13" s="17"/>
      <c r="ODF13" s="17"/>
      <c r="ODG13" s="17"/>
      <c r="ODH13" s="17"/>
      <c r="ODI13" s="17"/>
      <c r="ODJ13" s="17"/>
      <c r="ODK13" s="17"/>
      <c r="ODL13" s="17"/>
      <c r="ODM13" s="17"/>
      <c r="ODN13" s="17"/>
      <c r="OLE13" s="17"/>
      <c r="OLF13" s="17"/>
      <c r="OLG13" s="17"/>
      <c r="OLH13" s="17"/>
      <c r="OLT13" s="17"/>
      <c r="OLU13" s="17"/>
      <c r="OLV13" s="17"/>
      <c r="OLW13" s="17"/>
      <c r="OLX13" s="17"/>
      <c r="OLY13" s="17"/>
      <c r="OLZ13" s="17"/>
      <c r="OMA13" s="17"/>
      <c r="OMB13" s="17"/>
      <c r="OMC13" s="17"/>
      <c r="OMD13" s="17"/>
      <c r="OME13" s="17"/>
      <c r="OMF13" s="17"/>
      <c r="OMG13" s="17"/>
      <c r="OMH13" s="17"/>
      <c r="OMI13" s="17"/>
      <c r="OMJ13" s="17"/>
      <c r="OMK13" s="17"/>
      <c r="OML13" s="17"/>
      <c r="OMM13" s="17"/>
      <c r="OMN13" s="17"/>
      <c r="OMO13" s="17"/>
      <c r="OMP13" s="17"/>
      <c r="OMQ13" s="17"/>
      <c r="OMR13" s="17"/>
      <c r="OMS13" s="17"/>
      <c r="OMT13" s="17"/>
      <c r="OMU13" s="17"/>
      <c r="OMV13" s="17"/>
      <c r="OMW13" s="17"/>
      <c r="OMX13" s="17"/>
      <c r="OMY13" s="17"/>
      <c r="OMZ13" s="17"/>
      <c r="ONA13" s="17"/>
      <c r="ONB13" s="17"/>
      <c r="ONC13" s="17"/>
      <c r="OND13" s="17"/>
      <c r="ONE13" s="17"/>
      <c r="ONF13" s="17"/>
      <c r="ONG13" s="17"/>
      <c r="ONH13" s="17"/>
      <c r="ONI13" s="17"/>
      <c r="ONJ13" s="17"/>
      <c r="OVA13" s="17"/>
      <c r="OVB13" s="17"/>
      <c r="OVC13" s="17"/>
      <c r="OVD13" s="17"/>
      <c r="OVP13" s="17"/>
      <c r="OVQ13" s="17"/>
      <c r="OVR13" s="17"/>
      <c r="OVS13" s="17"/>
      <c r="OVT13" s="17"/>
      <c r="OVU13" s="17"/>
      <c r="OVV13" s="17"/>
      <c r="OVW13" s="17"/>
      <c r="OVX13" s="17"/>
      <c r="OVY13" s="17"/>
      <c r="OVZ13" s="17"/>
      <c r="OWA13" s="17"/>
      <c r="OWB13" s="17"/>
      <c r="OWC13" s="17"/>
      <c r="OWD13" s="17"/>
      <c r="OWE13" s="17"/>
      <c r="OWF13" s="17"/>
      <c r="OWG13" s="17"/>
      <c r="OWH13" s="17"/>
      <c r="OWI13" s="17"/>
      <c r="OWJ13" s="17"/>
      <c r="OWK13" s="17"/>
      <c r="OWL13" s="17"/>
      <c r="OWM13" s="17"/>
      <c r="OWN13" s="17"/>
      <c r="OWO13" s="17"/>
      <c r="OWP13" s="17"/>
      <c r="OWQ13" s="17"/>
      <c r="OWR13" s="17"/>
      <c r="OWS13" s="17"/>
      <c r="OWT13" s="17"/>
      <c r="OWU13" s="17"/>
      <c r="OWV13" s="17"/>
      <c r="OWW13" s="17"/>
      <c r="OWX13" s="17"/>
      <c r="OWY13" s="17"/>
      <c r="OWZ13" s="17"/>
      <c r="OXA13" s="17"/>
      <c r="OXB13" s="17"/>
      <c r="OXC13" s="17"/>
      <c r="OXD13" s="17"/>
      <c r="OXE13" s="17"/>
      <c r="OXF13" s="17"/>
      <c r="PEW13" s="17"/>
      <c r="PEX13" s="17"/>
      <c r="PEY13" s="17"/>
      <c r="PEZ13" s="17"/>
      <c r="PFL13" s="17"/>
      <c r="PFM13" s="17"/>
      <c r="PFN13" s="17"/>
      <c r="PFO13" s="17"/>
      <c r="PFP13" s="17"/>
      <c r="PFQ13" s="17"/>
      <c r="PFR13" s="17"/>
      <c r="PFS13" s="17"/>
      <c r="PFT13" s="17"/>
      <c r="PFU13" s="17"/>
      <c r="PFV13" s="17"/>
      <c r="PFW13" s="17"/>
      <c r="PFX13" s="17"/>
      <c r="PFY13" s="17"/>
      <c r="PFZ13" s="17"/>
      <c r="PGA13" s="17"/>
      <c r="PGB13" s="17"/>
      <c r="PGC13" s="17"/>
      <c r="PGD13" s="17"/>
      <c r="PGE13" s="17"/>
      <c r="PGF13" s="17"/>
      <c r="PGG13" s="17"/>
      <c r="PGH13" s="17"/>
      <c r="PGI13" s="17"/>
      <c r="PGJ13" s="17"/>
      <c r="PGK13" s="17"/>
      <c r="PGL13" s="17"/>
      <c r="PGM13" s="17"/>
      <c r="PGN13" s="17"/>
      <c r="PGO13" s="17"/>
      <c r="PGP13" s="17"/>
      <c r="PGQ13" s="17"/>
      <c r="PGR13" s="17"/>
      <c r="PGS13" s="17"/>
      <c r="PGT13" s="17"/>
      <c r="PGU13" s="17"/>
      <c r="PGV13" s="17"/>
      <c r="PGW13" s="17"/>
      <c r="PGX13" s="17"/>
      <c r="PGY13" s="17"/>
      <c r="PGZ13" s="17"/>
      <c r="PHA13" s="17"/>
      <c r="PHB13" s="17"/>
      <c r="POS13" s="17"/>
      <c r="POT13" s="17"/>
      <c r="POU13" s="17"/>
      <c r="POV13" s="17"/>
      <c r="PPH13" s="17"/>
      <c r="PPI13" s="17"/>
      <c r="PPJ13" s="17"/>
      <c r="PPK13" s="17"/>
      <c r="PPL13" s="17"/>
      <c r="PPM13" s="17"/>
      <c r="PPN13" s="17"/>
      <c r="PPO13" s="17"/>
      <c r="PPP13" s="17"/>
      <c r="PPQ13" s="17"/>
      <c r="PPR13" s="17"/>
      <c r="PPS13" s="17"/>
      <c r="PPT13" s="17"/>
      <c r="PPU13" s="17"/>
      <c r="PPV13" s="17"/>
      <c r="PPW13" s="17"/>
      <c r="PPX13" s="17"/>
      <c r="PPY13" s="17"/>
      <c r="PPZ13" s="17"/>
      <c r="PQA13" s="17"/>
      <c r="PQB13" s="17"/>
      <c r="PQC13" s="17"/>
      <c r="PQD13" s="17"/>
      <c r="PQE13" s="17"/>
      <c r="PQF13" s="17"/>
      <c r="PQG13" s="17"/>
      <c r="PQH13" s="17"/>
      <c r="PQI13" s="17"/>
      <c r="PQJ13" s="17"/>
      <c r="PQK13" s="17"/>
      <c r="PQL13" s="17"/>
      <c r="PQM13" s="17"/>
      <c r="PQN13" s="17"/>
      <c r="PQO13" s="17"/>
      <c r="PQP13" s="17"/>
      <c r="PQQ13" s="17"/>
      <c r="PQR13" s="17"/>
      <c r="PQS13" s="17"/>
      <c r="PQT13" s="17"/>
      <c r="PQU13" s="17"/>
      <c r="PQV13" s="17"/>
      <c r="PQW13" s="17"/>
      <c r="PQX13" s="17"/>
      <c r="PYO13" s="17"/>
      <c r="PYP13" s="17"/>
      <c r="PYQ13" s="17"/>
      <c r="PYR13" s="17"/>
      <c r="PZD13" s="17"/>
      <c r="PZE13" s="17"/>
      <c r="PZF13" s="17"/>
      <c r="PZG13" s="17"/>
      <c r="PZH13" s="17"/>
      <c r="PZI13" s="17"/>
      <c r="PZJ13" s="17"/>
      <c r="PZK13" s="17"/>
      <c r="PZL13" s="17"/>
      <c r="PZM13" s="17"/>
      <c r="PZN13" s="17"/>
      <c r="PZO13" s="17"/>
      <c r="PZP13" s="17"/>
      <c r="PZQ13" s="17"/>
      <c r="PZR13" s="17"/>
      <c r="PZS13" s="17"/>
      <c r="PZT13" s="17"/>
      <c r="PZU13" s="17"/>
      <c r="PZV13" s="17"/>
      <c r="PZW13" s="17"/>
      <c r="PZX13" s="17"/>
      <c r="PZY13" s="17"/>
      <c r="PZZ13" s="17"/>
      <c r="QAA13" s="17"/>
      <c r="QAB13" s="17"/>
      <c r="QAC13" s="17"/>
      <c r="QAD13" s="17"/>
      <c r="QAE13" s="17"/>
      <c r="QAF13" s="17"/>
      <c r="QAG13" s="17"/>
      <c r="QAH13" s="17"/>
      <c r="QAI13" s="17"/>
      <c r="QAJ13" s="17"/>
      <c r="QAK13" s="17"/>
      <c r="QAL13" s="17"/>
      <c r="QAM13" s="17"/>
      <c r="QAN13" s="17"/>
      <c r="QAO13" s="17"/>
      <c r="QAP13" s="17"/>
      <c r="QAQ13" s="17"/>
      <c r="QAR13" s="17"/>
      <c r="QAS13" s="17"/>
      <c r="QAT13" s="17"/>
      <c r="QIK13" s="17"/>
      <c r="QIL13" s="17"/>
      <c r="QIM13" s="17"/>
      <c r="QIN13" s="17"/>
      <c r="QIZ13" s="17"/>
      <c r="QJA13" s="17"/>
      <c r="QJB13" s="17"/>
      <c r="QJC13" s="17"/>
      <c r="QJD13" s="17"/>
      <c r="QJE13" s="17"/>
      <c r="QJF13" s="17"/>
      <c r="QJG13" s="17"/>
      <c r="QJH13" s="17"/>
      <c r="QJI13" s="17"/>
      <c r="QJJ13" s="17"/>
      <c r="QJK13" s="17"/>
      <c r="QJL13" s="17"/>
      <c r="QJM13" s="17"/>
      <c r="QJN13" s="17"/>
      <c r="QJO13" s="17"/>
      <c r="QJP13" s="17"/>
      <c r="QJQ13" s="17"/>
      <c r="QJR13" s="17"/>
      <c r="QJS13" s="17"/>
      <c r="QJT13" s="17"/>
      <c r="QJU13" s="17"/>
      <c r="QJV13" s="17"/>
      <c r="QJW13" s="17"/>
      <c r="QJX13" s="17"/>
      <c r="QJY13" s="17"/>
      <c r="QJZ13" s="17"/>
      <c r="QKA13" s="17"/>
      <c r="QKB13" s="17"/>
      <c r="QKC13" s="17"/>
      <c r="QKD13" s="17"/>
      <c r="QKE13" s="17"/>
      <c r="QKF13" s="17"/>
      <c r="QKG13" s="17"/>
      <c r="QKH13" s="17"/>
      <c r="QKI13" s="17"/>
      <c r="QKJ13" s="17"/>
      <c r="QKK13" s="17"/>
      <c r="QKL13" s="17"/>
      <c r="QKM13" s="17"/>
      <c r="QKN13" s="17"/>
      <c r="QKO13" s="17"/>
      <c r="QKP13" s="17"/>
      <c r="QSG13" s="17"/>
      <c r="QSH13" s="17"/>
      <c r="QSI13" s="17"/>
      <c r="QSJ13" s="17"/>
      <c r="QSV13" s="17"/>
      <c r="QSW13" s="17"/>
      <c r="QSX13" s="17"/>
      <c r="QSY13" s="17"/>
      <c r="QSZ13" s="17"/>
      <c r="QTA13" s="17"/>
      <c r="QTB13" s="17"/>
      <c r="QTC13" s="17"/>
      <c r="QTD13" s="17"/>
      <c r="QTE13" s="17"/>
      <c r="QTF13" s="17"/>
      <c r="QTG13" s="17"/>
      <c r="QTH13" s="17"/>
      <c r="QTI13" s="17"/>
      <c r="QTJ13" s="17"/>
      <c r="QTK13" s="17"/>
      <c r="QTL13" s="17"/>
      <c r="QTM13" s="17"/>
      <c r="QTN13" s="17"/>
      <c r="QTO13" s="17"/>
      <c r="QTP13" s="17"/>
      <c r="QTQ13" s="17"/>
      <c r="QTR13" s="17"/>
      <c r="QTS13" s="17"/>
      <c r="QTT13" s="17"/>
      <c r="QTU13" s="17"/>
      <c r="QTV13" s="17"/>
      <c r="QTW13" s="17"/>
      <c r="QTX13" s="17"/>
      <c r="QTY13" s="17"/>
      <c r="QTZ13" s="17"/>
      <c r="QUA13" s="17"/>
      <c r="QUB13" s="17"/>
      <c r="QUC13" s="17"/>
      <c r="QUD13" s="17"/>
      <c r="QUE13" s="17"/>
      <c r="QUF13" s="17"/>
      <c r="QUG13" s="17"/>
      <c r="QUH13" s="17"/>
      <c r="QUI13" s="17"/>
      <c r="QUJ13" s="17"/>
      <c r="QUK13" s="17"/>
      <c r="QUL13" s="17"/>
      <c r="RCC13" s="17"/>
      <c r="RCD13" s="17"/>
      <c r="RCE13" s="17"/>
      <c r="RCF13" s="17"/>
      <c r="RCR13" s="17"/>
      <c r="RCS13" s="17"/>
      <c r="RCT13" s="17"/>
      <c r="RCU13" s="17"/>
      <c r="RCV13" s="17"/>
      <c r="RCW13" s="17"/>
      <c r="RCX13" s="17"/>
      <c r="RCY13" s="17"/>
      <c r="RCZ13" s="17"/>
      <c r="RDA13" s="17"/>
      <c r="RDB13" s="17"/>
      <c r="RDC13" s="17"/>
      <c r="RDD13" s="17"/>
      <c r="RDE13" s="17"/>
      <c r="RDF13" s="17"/>
      <c r="RDG13" s="17"/>
      <c r="RDH13" s="17"/>
      <c r="RDI13" s="17"/>
      <c r="RDJ13" s="17"/>
      <c r="RDK13" s="17"/>
      <c r="RDL13" s="17"/>
      <c r="RDM13" s="17"/>
      <c r="RDN13" s="17"/>
      <c r="RDO13" s="17"/>
      <c r="RDP13" s="17"/>
      <c r="RDQ13" s="17"/>
      <c r="RDR13" s="17"/>
      <c r="RDS13" s="17"/>
      <c r="RDT13" s="17"/>
      <c r="RDU13" s="17"/>
      <c r="RDV13" s="17"/>
      <c r="RDW13" s="17"/>
      <c r="RDX13" s="17"/>
      <c r="RDY13" s="17"/>
      <c r="RDZ13" s="17"/>
      <c r="REA13" s="17"/>
      <c r="REB13" s="17"/>
      <c r="REC13" s="17"/>
      <c r="RED13" s="17"/>
      <c r="REE13" s="17"/>
      <c r="REF13" s="17"/>
      <c r="REG13" s="17"/>
      <c r="REH13" s="17"/>
      <c r="RLY13" s="17"/>
      <c r="RLZ13" s="17"/>
      <c r="RMA13" s="17"/>
      <c r="RMB13" s="17"/>
      <c r="RMN13" s="17"/>
      <c r="RMO13" s="17"/>
      <c r="RMP13" s="17"/>
      <c r="RMQ13" s="17"/>
      <c r="RMR13" s="17"/>
      <c r="RMS13" s="17"/>
      <c r="RMT13" s="17"/>
      <c r="RMU13" s="17"/>
      <c r="RMV13" s="17"/>
      <c r="RMW13" s="17"/>
      <c r="RMX13" s="17"/>
      <c r="RMY13" s="17"/>
      <c r="RMZ13" s="17"/>
      <c r="RNA13" s="17"/>
      <c r="RNB13" s="17"/>
      <c r="RNC13" s="17"/>
      <c r="RND13" s="17"/>
      <c r="RNE13" s="17"/>
      <c r="RNF13" s="17"/>
      <c r="RNG13" s="17"/>
      <c r="RNH13" s="17"/>
      <c r="RNI13" s="17"/>
      <c r="RNJ13" s="17"/>
      <c r="RNK13" s="17"/>
      <c r="RNL13" s="17"/>
      <c r="RNM13" s="17"/>
      <c r="RNN13" s="17"/>
      <c r="RNO13" s="17"/>
      <c r="RNP13" s="17"/>
      <c r="RNQ13" s="17"/>
      <c r="RNR13" s="17"/>
      <c r="RNS13" s="17"/>
      <c r="RNT13" s="17"/>
      <c r="RNU13" s="17"/>
      <c r="RNV13" s="17"/>
      <c r="RNW13" s="17"/>
      <c r="RNX13" s="17"/>
      <c r="RNY13" s="17"/>
      <c r="RNZ13" s="17"/>
      <c r="ROA13" s="17"/>
      <c r="ROB13" s="17"/>
      <c r="ROC13" s="17"/>
      <c r="ROD13" s="17"/>
      <c r="RVU13" s="17"/>
      <c r="RVV13" s="17"/>
      <c r="RVW13" s="17"/>
      <c r="RVX13" s="17"/>
      <c r="RWJ13" s="17"/>
      <c r="RWK13" s="17"/>
      <c r="RWL13" s="17"/>
      <c r="RWM13" s="17"/>
      <c r="RWN13" s="17"/>
      <c r="RWO13" s="17"/>
      <c r="RWP13" s="17"/>
      <c r="RWQ13" s="17"/>
      <c r="RWR13" s="17"/>
      <c r="RWS13" s="17"/>
      <c r="RWT13" s="17"/>
      <c r="RWU13" s="17"/>
      <c r="RWV13" s="17"/>
      <c r="RWW13" s="17"/>
      <c r="RWX13" s="17"/>
      <c r="RWY13" s="17"/>
      <c r="RWZ13" s="17"/>
      <c r="RXA13" s="17"/>
      <c r="RXB13" s="17"/>
      <c r="RXC13" s="17"/>
      <c r="RXD13" s="17"/>
      <c r="RXE13" s="17"/>
      <c r="RXF13" s="17"/>
      <c r="RXG13" s="17"/>
      <c r="RXH13" s="17"/>
      <c r="RXI13" s="17"/>
      <c r="RXJ13" s="17"/>
      <c r="RXK13" s="17"/>
      <c r="RXL13" s="17"/>
      <c r="RXM13" s="17"/>
      <c r="RXN13" s="17"/>
      <c r="RXO13" s="17"/>
      <c r="RXP13" s="17"/>
      <c r="RXQ13" s="17"/>
      <c r="RXR13" s="17"/>
      <c r="RXS13" s="17"/>
      <c r="RXT13" s="17"/>
      <c r="RXU13" s="17"/>
      <c r="RXV13" s="17"/>
      <c r="RXW13" s="17"/>
      <c r="RXX13" s="17"/>
      <c r="RXY13" s="17"/>
      <c r="RXZ13" s="17"/>
      <c r="SFQ13" s="17"/>
      <c r="SFR13" s="17"/>
      <c r="SFS13" s="17"/>
      <c r="SFT13" s="17"/>
      <c r="SGF13" s="17"/>
      <c r="SGG13" s="17"/>
      <c r="SGH13" s="17"/>
      <c r="SGI13" s="17"/>
      <c r="SGJ13" s="17"/>
      <c r="SGK13" s="17"/>
      <c r="SGL13" s="17"/>
      <c r="SGM13" s="17"/>
      <c r="SGN13" s="17"/>
      <c r="SGO13" s="17"/>
      <c r="SGP13" s="17"/>
      <c r="SGQ13" s="17"/>
      <c r="SGR13" s="17"/>
      <c r="SGS13" s="17"/>
      <c r="SGT13" s="17"/>
      <c r="SGU13" s="17"/>
      <c r="SGV13" s="17"/>
      <c r="SGW13" s="17"/>
      <c r="SGX13" s="17"/>
      <c r="SGY13" s="17"/>
      <c r="SGZ13" s="17"/>
      <c r="SHA13" s="17"/>
      <c r="SHB13" s="17"/>
      <c r="SHC13" s="17"/>
      <c r="SHD13" s="17"/>
      <c r="SHE13" s="17"/>
      <c r="SHF13" s="17"/>
      <c r="SHG13" s="17"/>
      <c r="SHH13" s="17"/>
      <c r="SHI13" s="17"/>
      <c r="SHJ13" s="17"/>
      <c r="SHK13" s="17"/>
      <c r="SHL13" s="17"/>
      <c r="SHM13" s="17"/>
      <c r="SHN13" s="17"/>
      <c r="SHO13" s="17"/>
      <c r="SHP13" s="17"/>
      <c r="SHQ13" s="17"/>
      <c r="SHR13" s="17"/>
      <c r="SHS13" s="17"/>
      <c r="SHT13" s="17"/>
      <c r="SHU13" s="17"/>
      <c r="SHV13" s="17"/>
      <c r="SPM13" s="17"/>
      <c r="SPN13" s="17"/>
      <c r="SPO13" s="17"/>
      <c r="SPP13" s="17"/>
      <c r="SQB13" s="17"/>
      <c r="SQC13" s="17"/>
      <c r="SQD13" s="17"/>
      <c r="SQE13" s="17"/>
      <c r="SQF13" s="17"/>
      <c r="SQG13" s="17"/>
      <c r="SQH13" s="17"/>
      <c r="SQI13" s="17"/>
      <c r="SQJ13" s="17"/>
      <c r="SQK13" s="17"/>
      <c r="SQL13" s="17"/>
      <c r="SQM13" s="17"/>
      <c r="SQN13" s="17"/>
      <c r="SQO13" s="17"/>
      <c r="SQP13" s="17"/>
      <c r="SQQ13" s="17"/>
      <c r="SQR13" s="17"/>
      <c r="SQS13" s="17"/>
      <c r="SQT13" s="17"/>
      <c r="SQU13" s="17"/>
      <c r="SQV13" s="17"/>
      <c r="SQW13" s="17"/>
      <c r="SQX13" s="17"/>
      <c r="SQY13" s="17"/>
      <c r="SQZ13" s="17"/>
      <c r="SRA13" s="17"/>
      <c r="SRB13" s="17"/>
      <c r="SRC13" s="17"/>
      <c r="SRD13" s="17"/>
      <c r="SRE13" s="17"/>
      <c r="SRF13" s="17"/>
      <c r="SRG13" s="17"/>
      <c r="SRH13" s="17"/>
      <c r="SRI13" s="17"/>
      <c r="SRJ13" s="17"/>
      <c r="SRK13" s="17"/>
      <c r="SRL13" s="17"/>
      <c r="SRM13" s="17"/>
      <c r="SRN13" s="17"/>
      <c r="SRO13" s="17"/>
      <c r="SRP13" s="17"/>
      <c r="SRQ13" s="17"/>
      <c r="SRR13" s="17"/>
      <c r="SZI13" s="17"/>
      <c r="SZJ13" s="17"/>
      <c r="SZK13" s="17"/>
      <c r="SZL13" s="17"/>
      <c r="SZX13" s="17"/>
      <c r="SZY13" s="17"/>
      <c r="SZZ13" s="17"/>
      <c r="TAA13" s="17"/>
      <c r="TAB13" s="17"/>
      <c r="TAC13" s="17"/>
      <c r="TAD13" s="17"/>
      <c r="TAE13" s="17"/>
      <c r="TAF13" s="17"/>
      <c r="TAG13" s="17"/>
      <c r="TAH13" s="17"/>
      <c r="TAI13" s="17"/>
      <c r="TAJ13" s="17"/>
      <c r="TAK13" s="17"/>
      <c r="TAL13" s="17"/>
      <c r="TAM13" s="17"/>
      <c r="TAN13" s="17"/>
      <c r="TAO13" s="17"/>
      <c r="TAP13" s="17"/>
      <c r="TAQ13" s="17"/>
      <c r="TAR13" s="17"/>
      <c r="TAS13" s="17"/>
      <c r="TAT13" s="17"/>
      <c r="TAU13" s="17"/>
      <c r="TAV13" s="17"/>
      <c r="TAW13" s="17"/>
      <c r="TAX13" s="17"/>
      <c r="TAY13" s="17"/>
      <c r="TAZ13" s="17"/>
      <c r="TBA13" s="17"/>
      <c r="TBB13" s="17"/>
      <c r="TBC13" s="17"/>
      <c r="TBD13" s="17"/>
      <c r="TBE13" s="17"/>
      <c r="TBF13" s="17"/>
      <c r="TBG13" s="17"/>
      <c r="TBH13" s="17"/>
      <c r="TBI13" s="17"/>
      <c r="TBJ13" s="17"/>
      <c r="TBK13" s="17"/>
      <c r="TBL13" s="17"/>
      <c r="TBM13" s="17"/>
      <c r="TBN13" s="17"/>
      <c r="TJE13" s="17"/>
      <c r="TJF13" s="17"/>
      <c r="TJG13" s="17"/>
      <c r="TJH13" s="17"/>
      <c r="TJT13" s="17"/>
      <c r="TJU13" s="17"/>
      <c r="TJV13" s="17"/>
      <c r="TJW13" s="17"/>
      <c r="TJX13" s="17"/>
      <c r="TJY13" s="17"/>
      <c r="TJZ13" s="17"/>
      <c r="TKA13" s="17"/>
      <c r="TKB13" s="17"/>
      <c r="TKC13" s="17"/>
      <c r="TKD13" s="17"/>
      <c r="TKE13" s="17"/>
      <c r="TKF13" s="17"/>
      <c r="TKG13" s="17"/>
      <c r="TKH13" s="17"/>
      <c r="TKI13" s="17"/>
      <c r="TKJ13" s="17"/>
      <c r="TKK13" s="17"/>
      <c r="TKL13" s="17"/>
      <c r="TKM13" s="17"/>
      <c r="TKN13" s="17"/>
      <c r="TKO13" s="17"/>
      <c r="TKP13" s="17"/>
      <c r="TKQ13" s="17"/>
      <c r="TKR13" s="17"/>
      <c r="TKS13" s="17"/>
      <c r="TKT13" s="17"/>
      <c r="TKU13" s="17"/>
      <c r="TKV13" s="17"/>
      <c r="TKW13" s="17"/>
      <c r="TKX13" s="17"/>
      <c r="TKY13" s="17"/>
      <c r="TKZ13" s="17"/>
      <c r="TLA13" s="17"/>
      <c r="TLB13" s="17"/>
      <c r="TLC13" s="17"/>
      <c r="TLD13" s="17"/>
      <c r="TLE13" s="17"/>
      <c r="TLF13" s="17"/>
      <c r="TLG13" s="17"/>
      <c r="TLH13" s="17"/>
      <c r="TLI13" s="17"/>
      <c r="TLJ13" s="17"/>
      <c r="TTA13" s="17"/>
      <c r="TTB13" s="17"/>
      <c r="TTC13" s="17"/>
      <c r="TTD13" s="17"/>
      <c r="TTP13" s="17"/>
      <c r="TTQ13" s="17"/>
      <c r="TTR13" s="17"/>
      <c r="TTS13" s="17"/>
      <c r="TTT13" s="17"/>
      <c r="TTU13" s="17"/>
      <c r="TTV13" s="17"/>
      <c r="TTW13" s="17"/>
      <c r="TTX13" s="17"/>
      <c r="TTY13" s="17"/>
      <c r="TTZ13" s="17"/>
      <c r="TUA13" s="17"/>
      <c r="TUB13" s="17"/>
      <c r="TUC13" s="17"/>
      <c r="TUD13" s="17"/>
      <c r="TUE13" s="17"/>
      <c r="TUF13" s="17"/>
      <c r="TUG13" s="17"/>
      <c r="TUH13" s="17"/>
      <c r="TUI13" s="17"/>
      <c r="TUJ13" s="17"/>
      <c r="TUK13" s="17"/>
      <c r="TUL13" s="17"/>
      <c r="TUM13" s="17"/>
      <c r="TUN13" s="17"/>
      <c r="TUO13" s="17"/>
      <c r="TUP13" s="17"/>
      <c r="TUQ13" s="17"/>
      <c r="TUR13" s="17"/>
      <c r="TUS13" s="17"/>
      <c r="TUT13" s="17"/>
      <c r="TUU13" s="17"/>
      <c r="TUV13" s="17"/>
      <c r="TUW13" s="17"/>
      <c r="TUX13" s="17"/>
      <c r="TUY13" s="17"/>
      <c r="TUZ13" s="17"/>
      <c r="TVA13" s="17"/>
      <c r="TVB13" s="17"/>
      <c r="TVC13" s="17"/>
      <c r="TVD13" s="17"/>
      <c r="TVE13" s="17"/>
      <c r="TVF13" s="17"/>
      <c r="UCW13" s="17"/>
      <c r="UCX13" s="17"/>
      <c r="UCY13" s="17"/>
      <c r="UCZ13" s="17"/>
      <c r="UDL13" s="17"/>
      <c r="UDM13" s="17"/>
      <c r="UDN13" s="17"/>
      <c r="UDO13" s="17"/>
      <c r="UDP13" s="17"/>
      <c r="UDQ13" s="17"/>
      <c r="UDR13" s="17"/>
      <c r="UDS13" s="17"/>
      <c r="UDT13" s="17"/>
      <c r="UDU13" s="17"/>
      <c r="UDV13" s="17"/>
      <c r="UDW13" s="17"/>
      <c r="UDX13" s="17"/>
      <c r="UDY13" s="17"/>
      <c r="UDZ13" s="17"/>
      <c r="UEA13" s="17"/>
      <c r="UEB13" s="17"/>
      <c r="UEC13" s="17"/>
      <c r="UED13" s="17"/>
      <c r="UEE13" s="17"/>
      <c r="UEF13" s="17"/>
      <c r="UEG13" s="17"/>
      <c r="UEH13" s="17"/>
      <c r="UEI13" s="17"/>
      <c r="UEJ13" s="17"/>
      <c r="UEK13" s="17"/>
      <c r="UEL13" s="17"/>
      <c r="UEM13" s="17"/>
      <c r="UEN13" s="17"/>
      <c r="UEO13" s="17"/>
      <c r="UEP13" s="17"/>
      <c r="UEQ13" s="17"/>
      <c r="UER13" s="17"/>
      <c r="UES13" s="17"/>
      <c r="UET13" s="17"/>
      <c r="UEU13" s="17"/>
      <c r="UEV13" s="17"/>
      <c r="UEW13" s="17"/>
      <c r="UEX13" s="17"/>
      <c r="UEY13" s="17"/>
      <c r="UEZ13" s="17"/>
      <c r="UFA13" s="17"/>
      <c r="UFB13" s="17"/>
      <c r="UMS13" s="17"/>
      <c r="UMT13" s="17"/>
      <c r="UMU13" s="17"/>
      <c r="UMV13" s="17"/>
      <c r="UNH13" s="17"/>
      <c r="UNI13" s="17"/>
      <c r="UNJ13" s="17"/>
      <c r="UNK13" s="17"/>
      <c r="UNL13" s="17"/>
      <c r="UNM13" s="17"/>
      <c r="UNN13" s="17"/>
      <c r="UNO13" s="17"/>
      <c r="UNP13" s="17"/>
      <c r="UNQ13" s="17"/>
      <c r="UNR13" s="17"/>
      <c r="UNS13" s="17"/>
      <c r="UNT13" s="17"/>
      <c r="UNU13" s="17"/>
      <c r="UNV13" s="17"/>
      <c r="UNW13" s="17"/>
      <c r="UNX13" s="17"/>
      <c r="UNY13" s="17"/>
      <c r="UNZ13" s="17"/>
      <c r="UOA13" s="17"/>
      <c r="UOB13" s="17"/>
      <c r="UOC13" s="17"/>
      <c r="UOD13" s="17"/>
      <c r="UOE13" s="17"/>
      <c r="UOF13" s="17"/>
      <c r="UOG13" s="17"/>
      <c r="UOH13" s="17"/>
      <c r="UOI13" s="17"/>
      <c r="UOJ13" s="17"/>
      <c r="UOK13" s="17"/>
      <c r="UOL13" s="17"/>
      <c r="UOM13" s="17"/>
      <c r="UON13" s="17"/>
      <c r="UOO13" s="17"/>
      <c r="UOP13" s="17"/>
      <c r="UOQ13" s="17"/>
      <c r="UOR13" s="17"/>
      <c r="UOS13" s="17"/>
      <c r="UOT13" s="17"/>
      <c r="UOU13" s="17"/>
      <c r="UOV13" s="17"/>
      <c r="UOW13" s="17"/>
      <c r="UOX13" s="17"/>
      <c r="UWO13" s="17"/>
      <c r="UWP13" s="17"/>
      <c r="UWQ13" s="17"/>
      <c r="UWR13" s="17"/>
      <c r="UXD13" s="17"/>
      <c r="UXE13" s="17"/>
      <c r="UXF13" s="17"/>
      <c r="UXG13" s="17"/>
      <c r="UXH13" s="17"/>
      <c r="UXI13" s="17"/>
      <c r="UXJ13" s="17"/>
      <c r="UXK13" s="17"/>
      <c r="UXL13" s="17"/>
      <c r="UXM13" s="17"/>
      <c r="UXN13" s="17"/>
      <c r="UXO13" s="17"/>
      <c r="UXP13" s="17"/>
      <c r="UXQ13" s="17"/>
      <c r="UXR13" s="17"/>
      <c r="UXS13" s="17"/>
      <c r="UXT13" s="17"/>
      <c r="UXU13" s="17"/>
      <c r="UXV13" s="17"/>
      <c r="UXW13" s="17"/>
      <c r="UXX13" s="17"/>
      <c r="UXY13" s="17"/>
      <c r="UXZ13" s="17"/>
      <c r="UYA13" s="17"/>
      <c r="UYB13" s="17"/>
      <c r="UYC13" s="17"/>
      <c r="UYD13" s="17"/>
      <c r="UYE13" s="17"/>
      <c r="UYF13" s="17"/>
      <c r="UYG13" s="17"/>
      <c r="UYH13" s="17"/>
      <c r="UYI13" s="17"/>
      <c r="UYJ13" s="17"/>
      <c r="UYK13" s="17"/>
      <c r="UYL13" s="17"/>
      <c r="UYM13" s="17"/>
      <c r="UYN13" s="17"/>
      <c r="UYO13" s="17"/>
      <c r="UYP13" s="17"/>
      <c r="UYQ13" s="17"/>
      <c r="UYR13" s="17"/>
      <c r="UYS13" s="17"/>
      <c r="UYT13" s="17"/>
      <c r="VGK13" s="17"/>
      <c r="VGL13" s="17"/>
      <c r="VGM13" s="17"/>
      <c r="VGN13" s="17"/>
      <c r="VGZ13" s="17"/>
      <c r="VHA13" s="17"/>
      <c r="VHB13" s="17"/>
      <c r="VHC13" s="17"/>
      <c r="VHD13" s="17"/>
      <c r="VHE13" s="17"/>
      <c r="VHF13" s="17"/>
      <c r="VHG13" s="17"/>
      <c r="VHH13" s="17"/>
      <c r="VHI13" s="17"/>
      <c r="VHJ13" s="17"/>
      <c r="VHK13" s="17"/>
      <c r="VHL13" s="17"/>
      <c r="VHM13" s="17"/>
      <c r="VHN13" s="17"/>
      <c r="VHO13" s="17"/>
      <c r="VHP13" s="17"/>
      <c r="VHQ13" s="17"/>
      <c r="VHR13" s="17"/>
      <c r="VHS13" s="17"/>
      <c r="VHT13" s="17"/>
      <c r="VHU13" s="17"/>
      <c r="VHV13" s="17"/>
      <c r="VHW13" s="17"/>
      <c r="VHX13" s="17"/>
      <c r="VHY13" s="17"/>
      <c r="VHZ13" s="17"/>
      <c r="VIA13" s="17"/>
      <c r="VIB13" s="17"/>
      <c r="VIC13" s="17"/>
      <c r="VID13" s="17"/>
      <c r="VIE13" s="17"/>
      <c r="VIF13" s="17"/>
      <c r="VIG13" s="17"/>
      <c r="VIH13" s="17"/>
      <c r="VII13" s="17"/>
      <c r="VIJ13" s="17"/>
      <c r="VIK13" s="17"/>
      <c r="VIL13" s="17"/>
      <c r="VIM13" s="17"/>
      <c r="VIN13" s="17"/>
      <c r="VIO13" s="17"/>
      <c r="VIP13" s="17"/>
      <c r="VQG13" s="17"/>
      <c r="VQH13" s="17"/>
      <c r="VQI13" s="17"/>
      <c r="VQJ13" s="17"/>
      <c r="VQV13" s="17"/>
      <c r="VQW13" s="17"/>
      <c r="VQX13" s="17"/>
      <c r="VQY13" s="17"/>
      <c r="VQZ13" s="17"/>
      <c r="VRA13" s="17"/>
      <c r="VRB13" s="17"/>
      <c r="VRC13" s="17"/>
      <c r="VRD13" s="17"/>
      <c r="VRE13" s="17"/>
      <c r="VRF13" s="17"/>
      <c r="VRG13" s="17"/>
      <c r="VRH13" s="17"/>
      <c r="VRI13" s="17"/>
      <c r="VRJ13" s="17"/>
      <c r="VRK13" s="17"/>
      <c r="VRL13" s="17"/>
      <c r="VRM13" s="17"/>
      <c r="VRN13" s="17"/>
      <c r="VRO13" s="17"/>
      <c r="VRP13" s="17"/>
      <c r="VRQ13" s="17"/>
      <c r="VRR13" s="17"/>
      <c r="VRS13" s="17"/>
      <c r="VRT13" s="17"/>
      <c r="VRU13" s="17"/>
      <c r="VRV13" s="17"/>
      <c r="VRW13" s="17"/>
      <c r="VRX13" s="17"/>
      <c r="VRY13" s="17"/>
      <c r="VRZ13" s="17"/>
      <c r="VSA13" s="17"/>
      <c r="VSB13" s="17"/>
      <c r="VSC13" s="17"/>
      <c r="VSD13" s="17"/>
      <c r="VSE13" s="17"/>
      <c r="VSF13" s="17"/>
      <c r="VSG13" s="17"/>
      <c r="VSH13" s="17"/>
      <c r="VSI13" s="17"/>
      <c r="VSJ13" s="17"/>
      <c r="VSK13" s="17"/>
      <c r="VSL13" s="17"/>
      <c r="WAC13" s="17"/>
      <c r="WAD13" s="17"/>
      <c r="WAE13" s="17"/>
      <c r="WAF13" s="17"/>
      <c r="WAR13" s="17"/>
      <c r="WAS13" s="17"/>
      <c r="WAT13" s="17"/>
      <c r="WAU13" s="17"/>
      <c r="WAV13" s="17"/>
      <c r="WAW13" s="17"/>
      <c r="WAX13" s="17"/>
      <c r="WAY13" s="17"/>
      <c r="WAZ13" s="17"/>
      <c r="WBA13" s="17"/>
      <c r="WBB13" s="17"/>
      <c r="WBC13" s="17"/>
      <c r="WBD13" s="17"/>
      <c r="WBE13" s="17"/>
      <c r="WBF13" s="17"/>
      <c r="WBG13" s="17"/>
      <c r="WBH13" s="17"/>
      <c r="WBI13" s="17"/>
      <c r="WBJ13" s="17"/>
      <c r="WBK13" s="17"/>
      <c r="WBL13" s="17"/>
      <c r="WBM13" s="17"/>
      <c r="WBN13" s="17"/>
      <c r="WBO13" s="17"/>
      <c r="WBP13" s="17"/>
      <c r="WBQ13" s="17"/>
      <c r="WBR13" s="17"/>
      <c r="WBS13" s="17"/>
      <c r="WBT13" s="17"/>
      <c r="WBU13" s="17"/>
      <c r="WBV13" s="17"/>
      <c r="WBW13" s="17"/>
      <c r="WBX13" s="17"/>
      <c r="WBY13" s="17"/>
      <c r="WBZ13" s="17"/>
      <c r="WCA13" s="17"/>
      <c r="WCB13" s="17"/>
      <c r="WCC13" s="17"/>
      <c r="WCD13" s="17"/>
      <c r="WCE13" s="17"/>
      <c r="WCF13" s="17"/>
      <c r="WCG13" s="17"/>
      <c r="WCH13" s="17"/>
      <c r="WJY13" s="17"/>
      <c r="WJZ13" s="17"/>
      <c r="WKA13" s="17"/>
      <c r="WKB13" s="17"/>
      <c r="WKN13" s="17"/>
      <c r="WKO13" s="17"/>
      <c r="WKP13" s="17"/>
      <c r="WKQ13" s="17"/>
      <c r="WKR13" s="17"/>
      <c r="WKS13" s="17"/>
      <c r="WKT13" s="17"/>
      <c r="WKU13" s="17"/>
      <c r="WKV13" s="17"/>
      <c r="WKW13" s="17"/>
      <c r="WKX13" s="17"/>
      <c r="WKY13" s="17"/>
      <c r="WKZ13" s="17"/>
      <c r="WLA13" s="17"/>
      <c r="WLB13" s="17"/>
      <c r="WLC13" s="17"/>
      <c r="WLD13" s="17"/>
      <c r="WLE13" s="17"/>
      <c r="WLF13" s="17"/>
      <c r="WLG13" s="17"/>
      <c r="WLH13" s="17"/>
      <c r="WLI13" s="17"/>
      <c r="WLJ13" s="17"/>
      <c r="WLK13" s="17"/>
      <c r="WLL13" s="17"/>
      <c r="WLM13" s="17"/>
      <c r="WLN13" s="17"/>
      <c r="WLO13" s="17"/>
      <c r="WLP13" s="17"/>
      <c r="WLQ13" s="17"/>
      <c r="WLR13" s="17"/>
      <c r="WLS13" s="17"/>
      <c r="WLT13" s="17"/>
      <c r="WLU13" s="17"/>
      <c r="WLV13" s="17"/>
      <c r="WLW13" s="17"/>
      <c r="WLX13" s="17"/>
      <c r="WLY13" s="17"/>
      <c r="WLZ13" s="17"/>
      <c r="WMA13" s="17"/>
      <c r="WMB13" s="17"/>
      <c r="WMC13" s="17"/>
      <c r="WMD13" s="17"/>
      <c r="WTU13" s="17"/>
      <c r="WTV13" s="17"/>
      <c r="WTW13" s="17"/>
      <c r="WTX13" s="17"/>
      <c r="WUJ13" s="17"/>
      <c r="WUK13" s="17"/>
      <c r="WUL13" s="17"/>
      <c r="WUM13" s="17"/>
      <c r="WUN13" s="17"/>
      <c r="WUO13" s="17"/>
      <c r="WUP13" s="17"/>
      <c r="WUQ13" s="17"/>
      <c r="WUR13" s="17"/>
      <c r="WUS13" s="17"/>
      <c r="WUT13" s="17"/>
      <c r="WUU13" s="17"/>
      <c r="WUV13" s="17"/>
      <c r="WUW13" s="17"/>
      <c r="WUX13" s="17"/>
      <c r="WUY13" s="17"/>
      <c r="WUZ13" s="17"/>
      <c r="WVA13" s="17"/>
      <c r="WVB13" s="17"/>
      <c r="WVC13" s="17"/>
      <c r="WVD13" s="17"/>
      <c r="WVE13" s="17"/>
      <c r="WVF13" s="17"/>
      <c r="WVG13" s="17"/>
      <c r="WVH13" s="17"/>
      <c r="WVI13" s="17"/>
      <c r="WVJ13" s="17"/>
      <c r="WVK13" s="17"/>
      <c r="WVL13" s="17"/>
      <c r="WVM13" s="17"/>
      <c r="WVN13" s="17"/>
      <c r="WVO13" s="17"/>
      <c r="WVP13" s="17"/>
      <c r="WVQ13" s="17"/>
      <c r="WVR13" s="17"/>
      <c r="WVS13" s="17"/>
      <c r="WVT13" s="17"/>
      <c r="WVU13" s="17"/>
      <c r="WVV13" s="17"/>
      <c r="WVW13" s="17"/>
      <c r="WVX13" s="17"/>
      <c r="WVY13" s="17"/>
      <c r="WVZ13" s="17"/>
    </row>
    <row r="14" spans="1:16146" s="17" customFormat="1" ht="78.75">
      <c r="A14" s="121">
        <f t="shared" si="5"/>
        <v>9</v>
      </c>
      <c r="B14" s="121" t="str">
        <f t="shared" ref="B14:B19" si="19">B7</f>
        <v>VT2</v>
      </c>
      <c r="C14" s="121" t="str">
        <f t="shared" ref="C14:C19" si="20">$B$13</f>
        <v>BH166DT</v>
      </c>
      <c r="D14" s="155" t="str">
        <f>V14&amp;W14&amp;X14&amp;Y14&amp;Z14&amp;"
"&amp;AA14&amp;"
"
&amp;AB14</f>
        <v>Các tuyến đường giao thông đấu nối trực tiếp ra Hương lộ 2 đoạn từ Ranh giới phường Tam Phước đến Hết ranh thửa đất số 247, tờ BĐĐC số 105, (phường Tam Phước) có hiện trạng là đường nhựa, bê tông xi măng:
- Có bề rộng ≥5m, cách đường giao thông ≤600m.
- Có bề rộng từ ≥3m đến &lt;5m, cách đường giao thông ≤400m.</v>
      </c>
      <c r="E14" s="155"/>
      <c r="F14" s="155"/>
      <c r="G14" s="138">
        <v>3300</v>
      </c>
      <c r="H14" s="138">
        <v>2300</v>
      </c>
      <c r="I14" s="138">
        <v>2000</v>
      </c>
      <c r="J14" s="136">
        <v>1.05</v>
      </c>
      <c r="K14" s="137">
        <f t="shared" si="1"/>
        <v>1.05</v>
      </c>
      <c r="L14" s="137">
        <f t="shared" si="2"/>
        <v>1.05</v>
      </c>
      <c r="M14" s="86">
        <f t="shared" ref="M14:M19" si="21">M13</f>
        <v>5000</v>
      </c>
      <c r="N14" s="86">
        <f t="shared" ref="N14:N19" si="22">N13</f>
        <v>3000</v>
      </c>
      <c r="O14" s="86">
        <f t="shared" ref="O14:O19" si="23">O13</f>
        <v>1800</v>
      </c>
      <c r="P14" s="86">
        <f t="shared" ref="P14:P19" si="24">P13</f>
        <v>1500</v>
      </c>
      <c r="Q14" s="81">
        <f t="shared" ref="Q14:Q19" si="25">Q13</f>
        <v>5500</v>
      </c>
      <c r="R14" s="81">
        <f t="shared" ref="R14:R19" si="26">R13</f>
        <v>3300</v>
      </c>
      <c r="S14" s="81">
        <f t="shared" ref="S14:S19" si="27">S13</f>
        <v>2000</v>
      </c>
      <c r="T14" s="81">
        <f t="shared" ref="T14:U19" si="28">T13</f>
        <v>1700</v>
      </c>
      <c r="U14" s="81">
        <f t="shared" si="28"/>
        <v>0</v>
      </c>
      <c r="V14" s="81" t="str">
        <f t="shared" ref="V14:V19" si="29">V7</f>
        <v xml:space="preserve">Các tuyến đường giao thông đấu nối trực tiếp ra </v>
      </c>
      <c r="W14" s="81" t="str">
        <f t="shared" ref="W14:Y18" si="30">W13</f>
        <v>Hương lộ 2</v>
      </c>
      <c r="X14" s="81" t="str">
        <f t="shared" si="30"/>
        <v xml:space="preserve"> đoạn từ Ranh giới phường Tam Phước</v>
      </c>
      <c r="Y14" s="81" t="str">
        <f t="shared" si="30"/>
        <v xml:space="preserve"> đến Hết ranh thửa đất số 247, tờ BĐĐC số 105, (phường Tam Phước)</v>
      </c>
      <c r="Z14" s="81" t="s">
        <v>80</v>
      </c>
      <c r="AA14" s="81" t="str">
        <f>AA7</f>
        <v>- Có bề rộng ≥5m, cách đường giao thông ≤600m.</v>
      </c>
      <c r="AB14" s="81" t="str">
        <f>AB7</f>
        <v>- Có bề rộng từ ≥3m đến &lt;5m, cách đường giao thông ≤400m.</v>
      </c>
      <c r="AC14" s="81">
        <f>AC7</f>
        <v>0</v>
      </c>
    </row>
    <row r="15" spans="1:16146" s="17" customFormat="1" ht="78.75">
      <c r="A15" s="121">
        <f t="shared" si="5"/>
        <v>10</v>
      </c>
      <c r="B15" s="121" t="str">
        <f t="shared" si="19"/>
        <v>VT3</v>
      </c>
      <c r="C15" s="121" t="str">
        <f t="shared" si="20"/>
        <v>BH166DT</v>
      </c>
      <c r="D15" s="155" t="str">
        <f>V15&amp;W15&amp;X15&amp;Y15&amp;Z15&amp;"
"&amp;AA15&amp;"
"&amp;AB15&amp;"
"&amp;AC15</f>
        <v>Các tuyến đường giao thông đấu nối trực tiếp ra Hương lộ 2 đoạn từ Ranh giới phường Tam Phước đến Hết ranh thửa đất số 247, tờ BĐĐC số 105,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15" s="155"/>
      <c r="F15" s="155"/>
      <c r="G15" s="138">
        <v>2000</v>
      </c>
      <c r="H15" s="138">
        <v>1400</v>
      </c>
      <c r="I15" s="138">
        <v>1200</v>
      </c>
      <c r="J15" s="136">
        <v>1.05</v>
      </c>
      <c r="K15" s="137">
        <f t="shared" si="1"/>
        <v>1.05</v>
      </c>
      <c r="L15" s="137">
        <f t="shared" si="2"/>
        <v>1.05</v>
      </c>
      <c r="M15" s="86">
        <f t="shared" si="21"/>
        <v>5000</v>
      </c>
      <c r="N15" s="86">
        <f t="shared" si="22"/>
        <v>3000</v>
      </c>
      <c r="O15" s="86">
        <f t="shared" si="23"/>
        <v>1800</v>
      </c>
      <c r="P15" s="86">
        <f t="shared" si="24"/>
        <v>1500</v>
      </c>
      <c r="Q15" s="81">
        <f t="shared" si="25"/>
        <v>5500</v>
      </c>
      <c r="R15" s="81">
        <f t="shared" si="26"/>
        <v>3300</v>
      </c>
      <c r="S15" s="81">
        <f t="shared" si="27"/>
        <v>2000</v>
      </c>
      <c r="T15" s="81">
        <f t="shared" si="28"/>
        <v>1700</v>
      </c>
      <c r="U15" s="81">
        <f t="shared" si="28"/>
        <v>0</v>
      </c>
      <c r="V15" s="81" t="str">
        <f t="shared" si="29"/>
        <v xml:space="preserve">Các tuyến đường giao thông đấu nối trực tiếp ra </v>
      </c>
      <c r="W15" s="81" t="str">
        <f t="shared" si="30"/>
        <v>Hương lộ 2</v>
      </c>
      <c r="X15" s="81" t="str">
        <f t="shared" si="30"/>
        <v xml:space="preserve"> đoạn từ Ranh giới phường Tam Phước</v>
      </c>
      <c r="Y15" s="81" t="str">
        <f t="shared" si="30"/>
        <v xml:space="preserve"> đến Hết ranh thửa đất số 247, tờ BĐĐC số 105, (phường Tam Phước)</v>
      </c>
      <c r="Z15" s="81" t="s">
        <v>80</v>
      </c>
      <c r="AA15" s="81" t="str">
        <f t="shared" ref="AA15:AC15" si="31">AA8</f>
        <v>- Có bề rộng ≥5m, cách đường giao thông &gt;600m.</v>
      </c>
      <c r="AB15" s="81" t="str">
        <f t="shared" si="31"/>
        <v>- Có bề rộng từ ≥3m đến &lt;5m, cách đường giao thông từ &gt;400m đến ≤600m.</v>
      </c>
      <c r="AC15" s="81" t="str">
        <f t="shared" si="31"/>
        <v>- Có bề rộng &lt;3m, cách đường giao thông ≤200m.</v>
      </c>
    </row>
    <row r="16" spans="1:16146" s="17" customFormat="1" ht="94.5">
      <c r="A16" s="121">
        <f t="shared" si="5"/>
        <v>11</v>
      </c>
      <c r="B16" s="121" t="str">
        <f t="shared" si="19"/>
        <v>VT4</v>
      </c>
      <c r="C16" s="121" t="str">
        <f t="shared" si="20"/>
        <v>BH166DT</v>
      </c>
      <c r="D16" s="155" t="str">
        <f>V16&amp;W16&amp;X16&amp;Y16&amp;Z16</f>
        <v>Các tuyến đường giao thông đấu nối trực tiếp ra Hương lộ 2 đoạn từ Ranh giới phường Tam Phước đến Hết ranh thửa đất số 247, tờ BĐĐC số 105, (phường Tam Phước) có hiện trạng là đường nhựa, bê tông xi măng:
- Có bề rộng từ ≥3m đến &lt;5m, cách đường giao thông &gt;600m.
- Có bề rộng &lt;3m, cách đường giao thông &gt;200m.</v>
      </c>
      <c r="E16" s="155"/>
      <c r="F16" s="155"/>
      <c r="G16" s="138">
        <v>1700</v>
      </c>
      <c r="H16" s="138">
        <v>1200</v>
      </c>
      <c r="I16" s="138">
        <v>1000</v>
      </c>
      <c r="J16" s="136">
        <v>1.05</v>
      </c>
      <c r="K16" s="137">
        <f t="shared" si="1"/>
        <v>1.05</v>
      </c>
      <c r="L16" s="137">
        <f t="shared" si="2"/>
        <v>1.05</v>
      </c>
      <c r="M16" s="86">
        <f t="shared" si="21"/>
        <v>5000</v>
      </c>
      <c r="N16" s="86">
        <f t="shared" si="22"/>
        <v>3000</v>
      </c>
      <c r="O16" s="86">
        <f t="shared" si="23"/>
        <v>1800</v>
      </c>
      <c r="P16" s="86">
        <f t="shared" si="24"/>
        <v>1500</v>
      </c>
      <c r="Q16" s="81">
        <f t="shared" si="25"/>
        <v>5500</v>
      </c>
      <c r="R16" s="81">
        <f t="shared" si="26"/>
        <v>3300</v>
      </c>
      <c r="S16" s="81">
        <f t="shared" si="27"/>
        <v>2000</v>
      </c>
      <c r="T16" s="81">
        <f t="shared" si="28"/>
        <v>1700</v>
      </c>
      <c r="U16" s="81">
        <f t="shared" si="28"/>
        <v>0</v>
      </c>
      <c r="V16" s="81" t="str">
        <f t="shared" si="29"/>
        <v xml:space="preserve">Các tuyến đường giao thông đấu nối trực tiếp ra </v>
      </c>
      <c r="W16" s="81" t="str">
        <f t="shared" si="30"/>
        <v>Hương lộ 2</v>
      </c>
      <c r="X16" s="81" t="str">
        <f t="shared" si="30"/>
        <v xml:space="preserve"> đoạn từ Ranh giới phường Tam Phước</v>
      </c>
      <c r="Y16" s="81" t="str">
        <f t="shared" si="30"/>
        <v xml:space="preserve"> đến Hết ranh thửa đất số 247, tờ BĐĐC số 105, (phường Tam Phước)</v>
      </c>
      <c r="Z16" s="81" t="s">
        <v>81</v>
      </c>
      <c r="AA16" s="81">
        <f t="shared" ref="AA16:AC16" si="32">AA9</f>
        <v>0</v>
      </c>
      <c r="AB16" s="81">
        <f t="shared" si="32"/>
        <v>0</v>
      </c>
      <c r="AC16" s="81">
        <f t="shared" si="32"/>
        <v>0</v>
      </c>
    </row>
    <row r="17" spans="1:16146" s="17" customFormat="1" ht="94.5">
      <c r="A17" s="121">
        <f t="shared" si="5"/>
        <v>12</v>
      </c>
      <c r="B17" s="121" t="str">
        <f t="shared" si="19"/>
        <v>VT2*0,8</v>
      </c>
      <c r="C17" s="121" t="str">
        <f t="shared" si="20"/>
        <v>BH166DT</v>
      </c>
      <c r="D17" s="155" t="str">
        <f>V17&amp;W17&amp;X17&amp;Y17&amp;Z17&amp;"
"&amp;AA17&amp;"
"
&amp;AB17</f>
        <v>Các tuyến đường giao thông không đấu nối trực tiếp và thông ra Hương lộ 2 đoạn từ Ranh giới phường Tam Phước đến Hết ranh thửa đất số 247, tờ BĐĐC số 105, (phường Tam Phước) có hiện trạng là đường nhựa, bê tông xi măng:
- Có bề rộng ≥5m, cách đường giao thông ≤600m.
- Có bề rộng từ ≥3m đến &lt;5m, cách đường giao thông ≤400m.</v>
      </c>
      <c r="E17" s="155"/>
      <c r="F17" s="155"/>
      <c r="G17" s="138">
        <v>3000</v>
      </c>
      <c r="H17" s="138">
        <v>2100</v>
      </c>
      <c r="I17" s="138">
        <v>1800</v>
      </c>
      <c r="J17" s="136">
        <v>1.05</v>
      </c>
      <c r="K17" s="137">
        <f t="shared" si="1"/>
        <v>1.05</v>
      </c>
      <c r="L17" s="137">
        <f t="shared" si="2"/>
        <v>1.05</v>
      </c>
      <c r="M17" s="86">
        <f t="shared" si="21"/>
        <v>5000</v>
      </c>
      <c r="N17" s="86">
        <f t="shared" si="22"/>
        <v>3000</v>
      </c>
      <c r="O17" s="86">
        <f t="shared" si="23"/>
        <v>1800</v>
      </c>
      <c r="P17" s="86">
        <f t="shared" si="24"/>
        <v>1500</v>
      </c>
      <c r="Q17" s="81">
        <f t="shared" si="25"/>
        <v>5500</v>
      </c>
      <c r="R17" s="81">
        <f t="shared" si="26"/>
        <v>3300</v>
      </c>
      <c r="S17" s="81">
        <f t="shared" si="27"/>
        <v>2000</v>
      </c>
      <c r="T17" s="81">
        <f t="shared" si="28"/>
        <v>1700</v>
      </c>
      <c r="U17" s="81">
        <f t="shared" si="28"/>
        <v>0</v>
      </c>
      <c r="V17" s="81" t="str">
        <f t="shared" si="29"/>
        <v xml:space="preserve">Các tuyến đường giao thông không đấu nối trực tiếp và thông ra </v>
      </c>
      <c r="W17" s="81" t="str">
        <f t="shared" si="30"/>
        <v>Hương lộ 2</v>
      </c>
      <c r="X17" s="81" t="str">
        <f t="shared" si="30"/>
        <v xml:space="preserve"> đoạn từ Ranh giới phường Tam Phước</v>
      </c>
      <c r="Y17" s="81" t="str">
        <f t="shared" si="30"/>
        <v xml:space="preserve"> đến Hết ranh thửa đất số 247, tờ BĐĐC số 105, (phường Tam Phước)</v>
      </c>
      <c r="Z17" s="81" t="s">
        <v>80</v>
      </c>
      <c r="AA17" s="81" t="str">
        <f t="shared" ref="AA17:AC17" si="33">AA10</f>
        <v>- Có bề rộng ≥5m, cách đường giao thông ≤600m.</v>
      </c>
      <c r="AB17" s="81" t="str">
        <f t="shared" si="33"/>
        <v>- Có bề rộng từ ≥3m đến &lt;5m, cách đường giao thông ≤400m.</v>
      </c>
      <c r="AC17" s="81">
        <f t="shared" si="33"/>
        <v>0</v>
      </c>
    </row>
    <row r="18" spans="1:16146" s="17" customFormat="1" ht="94.5">
      <c r="A18" s="121">
        <f t="shared" si="5"/>
        <v>13</v>
      </c>
      <c r="B18" s="121" t="str">
        <f t="shared" si="19"/>
        <v>VT3*0,8</v>
      </c>
      <c r="C18" s="121" t="str">
        <f t="shared" si="20"/>
        <v>BH166DT</v>
      </c>
      <c r="D18" s="155" t="str">
        <f>V18&amp;W18&amp;X18&amp;Y18&amp;Z18&amp;"
"&amp;AA18&amp;"
"
&amp;AB18&amp;"
"&amp;AC18</f>
        <v>Các tuyến đường giao thông không đấu nối trực tiếp và thông ra Hương lộ 2 đoạn từ Ranh giới phường Tam Phước đến Hết ranh thửa đất số 247, tờ BĐĐC số 105,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18" s="155"/>
      <c r="F18" s="155"/>
      <c r="G18" s="138">
        <v>1800</v>
      </c>
      <c r="H18" s="138">
        <v>1300</v>
      </c>
      <c r="I18" s="138">
        <v>1100</v>
      </c>
      <c r="J18" s="136">
        <v>1.05</v>
      </c>
      <c r="K18" s="137">
        <f t="shared" si="1"/>
        <v>1.05</v>
      </c>
      <c r="L18" s="137">
        <f t="shared" si="2"/>
        <v>1.05</v>
      </c>
      <c r="M18" s="86">
        <f t="shared" si="21"/>
        <v>5000</v>
      </c>
      <c r="N18" s="86">
        <f t="shared" si="22"/>
        <v>3000</v>
      </c>
      <c r="O18" s="86">
        <f t="shared" si="23"/>
        <v>1800</v>
      </c>
      <c r="P18" s="86">
        <f t="shared" si="24"/>
        <v>1500</v>
      </c>
      <c r="Q18" s="81">
        <f t="shared" si="25"/>
        <v>5500</v>
      </c>
      <c r="R18" s="81">
        <f t="shared" si="26"/>
        <v>3300</v>
      </c>
      <c r="S18" s="81">
        <f t="shared" si="27"/>
        <v>2000</v>
      </c>
      <c r="T18" s="81">
        <f t="shared" si="28"/>
        <v>1700</v>
      </c>
      <c r="U18" s="81">
        <f t="shared" si="28"/>
        <v>0</v>
      </c>
      <c r="V18" s="81" t="str">
        <f t="shared" si="29"/>
        <v xml:space="preserve">Các tuyến đường giao thông không đấu nối trực tiếp và thông ra </v>
      </c>
      <c r="W18" s="81" t="str">
        <f t="shared" si="30"/>
        <v>Hương lộ 2</v>
      </c>
      <c r="X18" s="81" t="str">
        <f t="shared" si="30"/>
        <v xml:space="preserve"> đoạn từ Ranh giới phường Tam Phước</v>
      </c>
      <c r="Y18" s="81" t="str">
        <f t="shared" si="30"/>
        <v xml:space="preserve"> đến Hết ranh thửa đất số 247, tờ BĐĐC số 105, (phường Tam Phước)</v>
      </c>
      <c r="Z18" s="81" t="s">
        <v>80</v>
      </c>
      <c r="AA18" s="81" t="str">
        <f t="shared" ref="AA18:AC18" si="34">AA11</f>
        <v>- Có bề rộng ≥5m, cách đường giao thông &gt;600m.</v>
      </c>
      <c r="AB18" s="81" t="str">
        <f t="shared" si="34"/>
        <v>- Có bề rộng từ ≥3m đến &lt;5m, cách đường giao thông từ &gt;400m đến ≤600m.</v>
      </c>
      <c r="AC18" s="81" t="str">
        <f t="shared" si="34"/>
        <v>- Có bề rộng &lt;3m, cách đường giao thông ≤200m.</v>
      </c>
    </row>
    <row r="19" spans="1:16146" s="17" customFormat="1" ht="94.5">
      <c r="A19" s="121">
        <f t="shared" si="5"/>
        <v>14</v>
      </c>
      <c r="B19" s="121" t="str">
        <f t="shared" si="19"/>
        <v>VT4*0,8</v>
      </c>
      <c r="C19" s="121" t="str">
        <f t="shared" si="20"/>
        <v>BH166DT</v>
      </c>
      <c r="D19" s="155" t="str">
        <f>V19&amp;W19&amp;X19&amp;Y19&amp;Z19</f>
        <v>Các tuyến đường giao thông không đấu nối trực tiếp và thông ra Hương lộ 2 đoạn từ Ranh giới phường Tam Phước đến Hết ranh thửa đất số 247, tờ BĐĐC số 105, (phường Tam Phước) có hiện trạng là đường nhựa, bê tông xi măng:
- Có bề rộng từ ≥3m đến &lt;5m, cách đường giao thông &gt;600m.
- Có bề rộng &lt;3m, cách đường giao thông &gt; 200m.</v>
      </c>
      <c r="E19" s="155"/>
      <c r="F19" s="155"/>
      <c r="G19" s="138">
        <v>1500</v>
      </c>
      <c r="H19" s="138">
        <v>1100</v>
      </c>
      <c r="I19" s="138">
        <v>900</v>
      </c>
      <c r="J19" s="136">
        <v>1.05</v>
      </c>
      <c r="K19" s="137">
        <f t="shared" si="1"/>
        <v>1.05</v>
      </c>
      <c r="L19" s="137">
        <f t="shared" si="2"/>
        <v>1.05</v>
      </c>
      <c r="M19" s="86">
        <f t="shared" si="21"/>
        <v>5000</v>
      </c>
      <c r="N19" s="86">
        <f t="shared" si="22"/>
        <v>3000</v>
      </c>
      <c r="O19" s="86">
        <f t="shared" si="23"/>
        <v>1800</v>
      </c>
      <c r="P19" s="86">
        <f t="shared" si="24"/>
        <v>1500</v>
      </c>
      <c r="Q19" s="81">
        <f t="shared" si="25"/>
        <v>5500</v>
      </c>
      <c r="R19" s="81">
        <f t="shared" si="26"/>
        <v>3300</v>
      </c>
      <c r="S19" s="81">
        <f t="shared" si="27"/>
        <v>2000</v>
      </c>
      <c r="T19" s="81">
        <f t="shared" si="28"/>
        <v>1700</v>
      </c>
      <c r="U19" s="81">
        <f t="shared" si="28"/>
        <v>0</v>
      </c>
      <c r="V19" s="81" t="str">
        <f t="shared" si="29"/>
        <v xml:space="preserve">Các tuyến đường giao thông không đấu nối trực tiếp và thông ra </v>
      </c>
      <c r="W19" s="81" t="str">
        <f>W18</f>
        <v>Hương lộ 2</v>
      </c>
      <c r="X19" s="81" t="str">
        <f t="shared" ref="X19:Y19" si="35">X18</f>
        <v xml:space="preserve"> đoạn từ Ranh giới phường Tam Phước</v>
      </c>
      <c r="Y19" s="81" t="str">
        <f t="shared" si="35"/>
        <v xml:space="preserve"> đến Hết ranh thửa đất số 247, tờ BĐĐC số 105, (phường Tam Phước)</v>
      </c>
      <c r="Z19" s="81" t="s">
        <v>82</v>
      </c>
      <c r="AA19" s="81">
        <f t="shared" ref="AA19:AC19" si="36">AA12</f>
        <v>0</v>
      </c>
      <c r="AB19" s="81">
        <f t="shared" si="36"/>
        <v>0</v>
      </c>
      <c r="AC19" s="81">
        <f t="shared" si="36"/>
        <v>0</v>
      </c>
    </row>
    <row r="20" spans="1:16146" s="24" customFormat="1" ht="63">
      <c r="A20" s="121">
        <f t="shared" si="5"/>
        <v>15</v>
      </c>
      <c r="B20" s="121" t="str">
        <f>'Đầu vào (2)'!G15</f>
        <v>BH151DT</v>
      </c>
      <c r="C20" s="121" t="str">
        <f>$B$20</f>
        <v>BH151DT</v>
      </c>
      <c r="D20" s="134" t="str">
        <f>'Đầu vào (2)'!H15</f>
        <v>Đường Hà Nam</v>
      </c>
      <c r="E20" s="134" t="str">
        <f>'Đầu vào (2)'!I15</f>
        <v>Quốc lộ 51</v>
      </c>
      <c r="F20" s="134" t="str">
        <f>'Đầu vào (2)'!K15</f>
        <v>Bên phải, hết ranh thửa đất số 141, tờ BĐĐC số 82; Bên trái, hết ranh thửa đất số 8, tờ BĐĐC số 82 (phường Tam Phước)</v>
      </c>
      <c r="G20" s="135">
        <v>5500</v>
      </c>
      <c r="H20" s="138">
        <v>3900</v>
      </c>
      <c r="I20" s="138">
        <v>3300</v>
      </c>
      <c r="J20" s="136">
        <f>VLOOKUP(C20,'[2]1. MA DO'!$E$5:$AB$1933,23,0)</f>
        <v>1.1100000000000001</v>
      </c>
      <c r="K20" s="137">
        <f t="shared" si="1"/>
        <v>1.1100000000000001</v>
      </c>
      <c r="L20" s="137">
        <f t="shared" si="2"/>
        <v>1.1100000000000001</v>
      </c>
      <c r="M20" s="86">
        <f>'Đầu vào (2)'!L15</f>
        <v>5000</v>
      </c>
      <c r="N20" s="86">
        <f>'Đầu vào (2)'!M15</f>
        <v>3000</v>
      </c>
      <c r="O20" s="86">
        <f>'Đầu vào (2)'!N15</f>
        <v>2300</v>
      </c>
      <c r="P20" s="86">
        <f>'Đầu vào (2)'!O15</f>
        <v>1800</v>
      </c>
      <c r="Q20" s="81">
        <f>VLOOKUP(B20,'[1]Giá đề xuất ODT'!$G$11:$AD$2233,21,0)</f>
        <v>5500</v>
      </c>
      <c r="R20" s="81">
        <f>VLOOKUP(B20,'[1]Giá đề xuất ODT'!$G$11:$AD$2233,22,0)</f>
        <v>3300</v>
      </c>
      <c r="S20" s="81">
        <f>VLOOKUP(B20,'[1]Giá đề xuất ODT'!$G$11:$AD$2233,23,0)</f>
        <v>2500</v>
      </c>
      <c r="T20" s="81">
        <f>VLOOKUP(B20,'[1]Giá đề xuất ODT'!$G$11:$AD$2233,24,0)</f>
        <v>2000</v>
      </c>
      <c r="U20" s="81"/>
      <c r="V20" s="81"/>
      <c r="W20" s="81" t="str">
        <f>D20</f>
        <v>Đường Hà Nam</v>
      </c>
      <c r="X20" s="81" t="str">
        <f>" đoạn từ "&amp;E20</f>
        <v xml:space="preserve"> đoạn từ Quốc lộ 51</v>
      </c>
      <c r="Y20" s="81" t="str">
        <f>" đến "&amp;F20</f>
        <v xml:space="preserve"> đến Bên phải, hết ranh thửa đất số 141, tờ BĐĐC số 82; Bên trái, hết ranh thửa đất số 8, tờ BĐĐC số 82 (phường Tam Phước)</v>
      </c>
      <c r="Z20" s="81"/>
      <c r="AA20" s="81"/>
      <c r="AB20" s="81"/>
      <c r="AC20" s="81">
        <v>0</v>
      </c>
      <c r="HI20" s="17"/>
      <c r="HJ20" s="17"/>
      <c r="HK20" s="17"/>
      <c r="HL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17"/>
      <c r="JA20" s="17"/>
      <c r="JB20" s="17"/>
      <c r="JC20" s="17"/>
      <c r="JD20" s="17"/>
      <c r="JE20" s="17"/>
      <c r="JF20" s="17"/>
      <c r="JG20" s="17"/>
      <c r="JH20" s="17"/>
      <c r="JI20" s="17"/>
      <c r="JJ20" s="17"/>
      <c r="JK20" s="17"/>
      <c r="JL20" s="17"/>
      <c r="JM20" s="17"/>
      <c r="JN20" s="17"/>
      <c r="RE20" s="17"/>
      <c r="RF20" s="17"/>
      <c r="RG20" s="17"/>
      <c r="RH20" s="17"/>
      <c r="RT20" s="17"/>
      <c r="RU20" s="17"/>
      <c r="RV20" s="17"/>
      <c r="RW20" s="17"/>
      <c r="RX20" s="17"/>
      <c r="RY20" s="17"/>
      <c r="RZ20" s="17"/>
      <c r="SA20" s="17"/>
      <c r="SB20" s="17"/>
      <c r="SC20" s="17"/>
      <c r="SD20" s="17"/>
      <c r="SE20" s="17"/>
      <c r="SF20" s="17"/>
      <c r="SG20" s="17"/>
      <c r="SH20" s="17"/>
      <c r="SI20" s="17"/>
      <c r="SJ20" s="17"/>
      <c r="SK20" s="17"/>
      <c r="SL20" s="17"/>
      <c r="SM20" s="17"/>
      <c r="SN20" s="17"/>
      <c r="SO20" s="17"/>
      <c r="SP20" s="17"/>
      <c r="SQ20" s="17"/>
      <c r="SR20" s="17"/>
      <c r="SS20" s="17"/>
      <c r="ST20" s="17"/>
      <c r="SU20" s="17"/>
      <c r="SV20" s="17"/>
      <c r="SW20" s="17"/>
      <c r="SX20" s="17"/>
      <c r="SY20" s="17"/>
      <c r="SZ20" s="17"/>
      <c r="TA20" s="17"/>
      <c r="TB20" s="17"/>
      <c r="TC20" s="17"/>
      <c r="TD20" s="17"/>
      <c r="TE20" s="17"/>
      <c r="TF20" s="17"/>
      <c r="TG20" s="17"/>
      <c r="TH20" s="17"/>
      <c r="TI20" s="17"/>
      <c r="TJ20" s="17"/>
      <c r="ABA20" s="17"/>
      <c r="ABB20" s="17"/>
      <c r="ABC20" s="17"/>
      <c r="ABD20" s="17"/>
      <c r="ABP20" s="17"/>
      <c r="ABQ20" s="17"/>
      <c r="ABR20" s="17"/>
      <c r="ABS20" s="17"/>
      <c r="ABT20" s="17"/>
      <c r="ABU20" s="17"/>
      <c r="ABV20" s="17"/>
      <c r="ABW20" s="17"/>
      <c r="ABX20" s="17"/>
      <c r="ABY20" s="17"/>
      <c r="ABZ20" s="17"/>
      <c r="ACA20" s="17"/>
      <c r="ACB20" s="17"/>
      <c r="ACC20" s="17"/>
      <c r="ACD20" s="17"/>
      <c r="ACE20" s="17"/>
      <c r="ACF20" s="17"/>
      <c r="ACG20" s="17"/>
      <c r="ACH20" s="17"/>
      <c r="ACI20" s="17"/>
      <c r="ACJ20" s="17"/>
      <c r="ACK20" s="17"/>
      <c r="ACL20" s="17"/>
      <c r="ACM20" s="17"/>
      <c r="ACN20" s="17"/>
      <c r="ACO20" s="17"/>
      <c r="ACP20" s="17"/>
      <c r="ACQ20" s="17"/>
      <c r="ACR20" s="17"/>
      <c r="ACS20" s="17"/>
      <c r="ACT20" s="17"/>
      <c r="ACU20" s="17"/>
      <c r="ACV20" s="17"/>
      <c r="ACW20" s="17"/>
      <c r="ACX20" s="17"/>
      <c r="ACY20" s="17"/>
      <c r="ACZ20" s="17"/>
      <c r="ADA20" s="17"/>
      <c r="ADB20" s="17"/>
      <c r="ADC20" s="17"/>
      <c r="ADD20" s="17"/>
      <c r="ADE20" s="17"/>
      <c r="ADF20" s="17"/>
      <c r="AKW20" s="17"/>
      <c r="AKX20" s="17"/>
      <c r="AKY20" s="17"/>
      <c r="AKZ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c r="AMK20" s="17"/>
      <c r="AML20" s="17"/>
      <c r="AMM20" s="17"/>
      <c r="AMN20" s="17"/>
      <c r="AMO20" s="17"/>
      <c r="AMP20" s="17"/>
      <c r="AMQ20" s="17"/>
      <c r="AMR20" s="17"/>
      <c r="AMS20" s="17"/>
      <c r="AMT20" s="17"/>
      <c r="AMU20" s="17"/>
      <c r="AMV20" s="17"/>
      <c r="AMW20" s="17"/>
      <c r="AMX20" s="17"/>
      <c r="AMY20" s="17"/>
      <c r="AMZ20" s="17"/>
      <c r="ANA20" s="17"/>
      <c r="ANB20" s="17"/>
      <c r="AUS20" s="17"/>
      <c r="AUT20" s="17"/>
      <c r="AUU20" s="17"/>
      <c r="AUV20" s="17"/>
      <c r="AVH20" s="17"/>
      <c r="AVI20" s="17"/>
      <c r="AVJ20" s="17"/>
      <c r="AVK20" s="17"/>
      <c r="AVL20" s="17"/>
      <c r="AVM20" s="17"/>
      <c r="AVN20" s="17"/>
      <c r="AVO20" s="17"/>
      <c r="AVP20" s="17"/>
      <c r="AVQ20" s="17"/>
      <c r="AVR20" s="17"/>
      <c r="AVS20" s="17"/>
      <c r="AVT20" s="17"/>
      <c r="AVU20" s="17"/>
      <c r="AVV20" s="17"/>
      <c r="AVW20" s="17"/>
      <c r="AVX20" s="17"/>
      <c r="AVY20" s="17"/>
      <c r="AVZ20" s="17"/>
      <c r="AWA20" s="17"/>
      <c r="AWB20" s="17"/>
      <c r="AWC20" s="17"/>
      <c r="AWD20" s="17"/>
      <c r="AWE20" s="17"/>
      <c r="AWF20" s="17"/>
      <c r="AWG20" s="17"/>
      <c r="AWH20" s="17"/>
      <c r="AWI20" s="17"/>
      <c r="AWJ20" s="17"/>
      <c r="AWK20" s="17"/>
      <c r="AWL20" s="17"/>
      <c r="AWM20" s="17"/>
      <c r="AWN20" s="17"/>
      <c r="AWO20" s="17"/>
      <c r="AWP20" s="17"/>
      <c r="AWQ20" s="17"/>
      <c r="AWR20" s="17"/>
      <c r="AWS20" s="17"/>
      <c r="AWT20" s="17"/>
      <c r="AWU20" s="17"/>
      <c r="AWV20" s="17"/>
      <c r="AWW20" s="17"/>
      <c r="AWX20" s="17"/>
      <c r="BEO20" s="17"/>
      <c r="BEP20" s="17"/>
      <c r="BEQ20" s="17"/>
      <c r="BER20" s="17"/>
      <c r="BFD20" s="17"/>
      <c r="BFE20" s="17"/>
      <c r="BFF20" s="17"/>
      <c r="BFG20" s="17"/>
      <c r="BFH20" s="17"/>
      <c r="BFI20" s="17"/>
      <c r="BFJ20" s="17"/>
      <c r="BFK20" s="17"/>
      <c r="BFL20" s="17"/>
      <c r="BFM20" s="17"/>
      <c r="BFN20" s="17"/>
      <c r="BFO20" s="17"/>
      <c r="BFP20" s="17"/>
      <c r="BFQ20" s="17"/>
      <c r="BFR20" s="17"/>
      <c r="BFS20" s="17"/>
      <c r="BFT20" s="17"/>
      <c r="BFU20" s="17"/>
      <c r="BFV20" s="17"/>
      <c r="BFW20" s="17"/>
      <c r="BFX20" s="17"/>
      <c r="BFY20" s="17"/>
      <c r="BFZ20" s="17"/>
      <c r="BGA20" s="17"/>
      <c r="BGB20" s="17"/>
      <c r="BGC20" s="17"/>
      <c r="BGD20" s="17"/>
      <c r="BGE20" s="17"/>
      <c r="BGF20" s="17"/>
      <c r="BGG20" s="17"/>
      <c r="BGH20" s="17"/>
      <c r="BGI20" s="17"/>
      <c r="BGJ20" s="17"/>
      <c r="BGK20" s="17"/>
      <c r="BGL20" s="17"/>
      <c r="BGM20" s="17"/>
      <c r="BGN20" s="17"/>
      <c r="BGO20" s="17"/>
      <c r="BGP20" s="17"/>
      <c r="BGQ20" s="17"/>
      <c r="BGR20" s="17"/>
      <c r="BGS20" s="17"/>
      <c r="BGT20" s="17"/>
      <c r="BOK20" s="17"/>
      <c r="BOL20" s="17"/>
      <c r="BOM20" s="17"/>
      <c r="BON20" s="17"/>
      <c r="BOZ20" s="17"/>
      <c r="BPA20" s="17"/>
      <c r="BPB20" s="17"/>
      <c r="BPC20" s="17"/>
      <c r="BPD20" s="17"/>
      <c r="BPE20" s="17"/>
      <c r="BPF20" s="17"/>
      <c r="BPG20" s="17"/>
      <c r="BPH20" s="17"/>
      <c r="BPI20" s="17"/>
      <c r="BPJ20" s="17"/>
      <c r="BPK20" s="17"/>
      <c r="BPL20" s="17"/>
      <c r="BPM20" s="17"/>
      <c r="BPN20" s="17"/>
      <c r="BPO20" s="17"/>
      <c r="BPP20" s="17"/>
      <c r="BPQ20" s="17"/>
      <c r="BPR20" s="17"/>
      <c r="BPS20" s="17"/>
      <c r="BPT20" s="17"/>
      <c r="BPU20" s="17"/>
      <c r="BPV20" s="17"/>
      <c r="BPW20" s="17"/>
      <c r="BPX20" s="17"/>
      <c r="BPY20" s="17"/>
      <c r="BPZ20" s="17"/>
      <c r="BQA20" s="17"/>
      <c r="BQB20" s="17"/>
      <c r="BQC20" s="17"/>
      <c r="BQD20" s="17"/>
      <c r="BQE20" s="17"/>
      <c r="BQF20" s="17"/>
      <c r="BQG20" s="17"/>
      <c r="BQH20" s="17"/>
      <c r="BQI20" s="17"/>
      <c r="BQJ20" s="17"/>
      <c r="BQK20" s="17"/>
      <c r="BQL20" s="17"/>
      <c r="BQM20" s="17"/>
      <c r="BQN20" s="17"/>
      <c r="BQO20" s="17"/>
      <c r="BQP20" s="17"/>
      <c r="BYG20" s="17"/>
      <c r="BYH20" s="17"/>
      <c r="BYI20" s="17"/>
      <c r="BYJ20" s="17"/>
      <c r="BYV20" s="17"/>
      <c r="BYW20" s="17"/>
      <c r="BYX20" s="17"/>
      <c r="BYY20" s="17"/>
      <c r="BYZ20" s="17"/>
      <c r="BZA20" s="17"/>
      <c r="BZB20" s="17"/>
      <c r="BZC20" s="17"/>
      <c r="BZD20" s="17"/>
      <c r="BZE20" s="17"/>
      <c r="BZF20" s="17"/>
      <c r="BZG20" s="17"/>
      <c r="BZH20" s="17"/>
      <c r="BZI20" s="17"/>
      <c r="BZJ20" s="17"/>
      <c r="BZK20" s="17"/>
      <c r="BZL20" s="17"/>
      <c r="BZM20" s="17"/>
      <c r="BZN20" s="17"/>
      <c r="BZO20" s="17"/>
      <c r="BZP20" s="17"/>
      <c r="BZQ20" s="17"/>
      <c r="BZR20" s="17"/>
      <c r="BZS20" s="17"/>
      <c r="BZT20" s="17"/>
      <c r="BZU20" s="17"/>
      <c r="BZV20" s="17"/>
      <c r="BZW20" s="17"/>
      <c r="BZX20" s="17"/>
      <c r="BZY20" s="17"/>
      <c r="BZZ20" s="17"/>
      <c r="CAA20" s="17"/>
      <c r="CAB20" s="17"/>
      <c r="CAC20" s="17"/>
      <c r="CAD20" s="17"/>
      <c r="CAE20" s="17"/>
      <c r="CAF20" s="17"/>
      <c r="CAG20" s="17"/>
      <c r="CAH20" s="17"/>
      <c r="CAI20" s="17"/>
      <c r="CAJ20" s="17"/>
      <c r="CAK20" s="17"/>
      <c r="CAL20" s="17"/>
      <c r="CIC20" s="17"/>
      <c r="CID20" s="17"/>
      <c r="CIE20" s="17"/>
      <c r="CIF20" s="17"/>
      <c r="CIR20" s="17"/>
      <c r="CIS20" s="17"/>
      <c r="CIT20" s="17"/>
      <c r="CIU20" s="17"/>
      <c r="CIV20" s="17"/>
      <c r="CIW20" s="17"/>
      <c r="CIX20" s="17"/>
      <c r="CIY20" s="17"/>
      <c r="CIZ20" s="17"/>
      <c r="CJA20" s="17"/>
      <c r="CJB20" s="17"/>
      <c r="CJC20" s="17"/>
      <c r="CJD20" s="17"/>
      <c r="CJE20" s="17"/>
      <c r="CJF20" s="17"/>
      <c r="CJG20" s="17"/>
      <c r="CJH20" s="17"/>
      <c r="CJI20" s="17"/>
      <c r="CJJ20" s="17"/>
      <c r="CJK20" s="17"/>
      <c r="CJL20" s="17"/>
      <c r="CJM20" s="17"/>
      <c r="CJN20" s="17"/>
      <c r="CJO20" s="17"/>
      <c r="CJP20" s="17"/>
      <c r="CJQ20" s="17"/>
      <c r="CJR20" s="17"/>
      <c r="CJS20" s="17"/>
      <c r="CJT20" s="17"/>
      <c r="CJU20" s="17"/>
      <c r="CJV20" s="17"/>
      <c r="CJW20" s="17"/>
      <c r="CJX20" s="17"/>
      <c r="CJY20" s="17"/>
      <c r="CJZ20" s="17"/>
      <c r="CKA20" s="17"/>
      <c r="CKB20" s="17"/>
      <c r="CKC20" s="17"/>
      <c r="CKD20" s="17"/>
      <c r="CKE20" s="17"/>
      <c r="CKF20" s="17"/>
      <c r="CKG20" s="17"/>
      <c r="CKH20" s="17"/>
      <c r="CRY20" s="17"/>
      <c r="CRZ20" s="17"/>
      <c r="CSA20" s="17"/>
      <c r="CSB20" s="17"/>
      <c r="CSN20" s="17"/>
      <c r="CSO20" s="17"/>
      <c r="CSP20" s="17"/>
      <c r="CSQ20" s="17"/>
      <c r="CSR20" s="17"/>
      <c r="CSS20" s="17"/>
      <c r="CST20" s="17"/>
      <c r="CSU20" s="17"/>
      <c r="CSV20" s="17"/>
      <c r="CSW20" s="17"/>
      <c r="CSX20" s="17"/>
      <c r="CSY20" s="17"/>
      <c r="CSZ20" s="17"/>
      <c r="CTA20" s="17"/>
      <c r="CTB20" s="17"/>
      <c r="CTC20" s="17"/>
      <c r="CTD20" s="17"/>
      <c r="CTE20" s="17"/>
      <c r="CTF20" s="17"/>
      <c r="CTG20" s="17"/>
      <c r="CTH20" s="17"/>
      <c r="CTI20" s="17"/>
      <c r="CTJ20" s="17"/>
      <c r="CTK20" s="17"/>
      <c r="CTL20" s="17"/>
      <c r="CTM20" s="17"/>
      <c r="CTN20" s="17"/>
      <c r="CTO20" s="17"/>
      <c r="CTP20" s="17"/>
      <c r="CTQ20" s="17"/>
      <c r="CTR20" s="17"/>
      <c r="CTS20" s="17"/>
      <c r="CTT20" s="17"/>
      <c r="CTU20" s="17"/>
      <c r="CTV20" s="17"/>
      <c r="CTW20" s="17"/>
      <c r="CTX20" s="17"/>
      <c r="CTY20" s="17"/>
      <c r="CTZ20" s="17"/>
      <c r="CUA20" s="17"/>
      <c r="CUB20" s="17"/>
      <c r="CUC20" s="17"/>
      <c r="CUD20" s="17"/>
      <c r="DBU20" s="17"/>
      <c r="DBV20" s="17"/>
      <c r="DBW20" s="17"/>
      <c r="DBX20" s="17"/>
      <c r="DCJ20" s="17"/>
      <c r="DCK20" s="17"/>
      <c r="DCL20" s="17"/>
      <c r="DCM20" s="17"/>
      <c r="DCN20" s="17"/>
      <c r="DCO20" s="17"/>
      <c r="DCP20" s="17"/>
      <c r="DCQ20" s="17"/>
      <c r="DCR20" s="17"/>
      <c r="DCS20" s="17"/>
      <c r="DCT20" s="17"/>
      <c r="DCU20" s="17"/>
      <c r="DCV20" s="17"/>
      <c r="DCW20" s="17"/>
      <c r="DCX20" s="17"/>
      <c r="DCY20" s="17"/>
      <c r="DCZ20" s="17"/>
      <c r="DDA20" s="17"/>
      <c r="DDB20" s="17"/>
      <c r="DDC20" s="17"/>
      <c r="DDD20" s="17"/>
      <c r="DDE20" s="17"/>
      <c r="DDF20" s="17"/>
      <c r="DDG20" s="17"/>
      <c r="DDH20" s="17"/>
      <c r="DDI20" s="17"/>
      <c r="DDJ20" s="17"/>
      <c r="DDK20" s="17"/>
      <c r="DDL20" s="17"/>
      <c r="DDM20" s="17"/>
      <c r="DDN20" s="17"/>
      <c r="DDO20" s="17"/>
      <c r="DDP20" s="17"/>
      <c r="DDQ20" s="17"/>
      <c r="DDR20" s="17"/>
      <c r="DDS20" s="17"/>
      <c r="DDT20" s="17"/>
      <c r="DDU20" s="17"/>
      <c r="DDV20" s="17"/>
      <c r="DDW20" s="17"/>
      <c r="DDX20" s="17"/>
      <c r="DDY20" s="17"/>
      <c r="DDZ20" s="17"/>
      <c r="DLQ20" s="17"/>
      <c r="DLR20" s="17"/>
      <c r="DLS20" s="17"/>
      <c r="DLT20" s="17"/>
      <c r="DMF20" s="17"/>
      <c r="DMG20" s="17"/>
      <c r="DMH20" s="17"/>
      <c r="DMI20" s="17"/>
      <c r="DMJ20" s="17"/>
      <c r="DMK20" s="17"/>
      <c r="DML20" s="17"/>
      <c r="DMM20" s="17"/>
      <c r="DMN20" s="17"/>
      <c r="DMO20" s="17"/>
      <c r="DMP20" s="17"/>
      <c r="DMQ20" s="17"/>
      <c r="DMR20" s="17"/>
      <c r="DMS20" s="17"/>
      <c r="DMT20" s="17"/>
      <c r="DMU20" s="17"/>
      <c r="DMV20" s="17"/>
      <c r="DMW20" s="17"/>
      <c r="DMX20" s="17"/>
      <c r="DMY20" s="17"/>
      <c r="DMZ20" s="17"/>
      <c r="DNA20" s="17"/>
      <c r="DNB20" s="17"/>
      <c r="DNC20" s="17"/>
      <c r="DND20" s="17"/>
      <c r="DNE20" s="17"/>
      <c r="DNF20" s="17"/>
      <c r="DNG20" s="17"/>
      <c r="DNH20" s="17"/>
      <c r="DNI20" s="17"/>
      <c r="DNJ20" s="17"/>
      <c r="DNK20" s="17"/>
      <c r="DNL20" s="17"/>
      <c r="DNM20" s="17"/>
      <c r="DNN20" s="17"/>
      <c r="DNO20" s="17"/>
      <c r="DNP20" s="17"/>
      <c r="DNQ20" s="17"/>
      <c r="DNR20" s="17"/>
      <c r="DNS20" s="17"/>
      <c r="DNT20" s="17"/>
      <c r="DNU20" s="17"/>
      <c r="DNV20" s="17"/>
      <c r="DVM20" s="17"/>
      <c r="DVN20" s="17"/>
      <c r="DVO20" s="17"/>
      <c r="DVP20" s="17"/>
      <c r="DWB20" s="17"/>
      <c r="DWC20" s="17"/>
      <c r="DWD20" s="17"/>
      <c r="DWE20" s="17"/>
      <c r="DWF20" s="17"/>
      <c r="DWG20" s="17"/>
      <c r="DWH20" s="17"/>
      <c r="DWI20" s="17"/>
      <c r="DWJ20" s="17"/>
      <c r="DWK20" s="17"/>
      <c r="DWL20" s="17"/>
      <c r="DWM20" s="17"/>
      <c r="DWN20" s="17"/>
      <c r="DWO20" s="17"/>
      <c r="DWP20" s="17"/>
      <c r="DWQ20" s="17"/>
      <c r="DWR20" s="17"/>
      <c r="DWS20" s="17"/>
      <c r="DWT20" s="17"/>
      <c r="DWU20" s="17"/>
      <c r="DWV20" s="17"/>
      <c r="DWW20" s="17"/>
      <c r="DWX20" s="17"/>
      <c r="DWY20" s="17"/>
      <c r="DWZ20" s="17"/>
      <c r="DXA20" s="17"/>
      <c r="DXB20" s="17"/>
      <c r="DXC20" s="17"/>
      <c r="DXD20" s="17"/>
      <c r="DXE20" s="17"/>
      <c r="DXF20" s="17"/>
      <c r="DXG20" s="17"/>
      <c r="DXH20" s="17"/>
      <c r="DXI20" s="17"/>
      <c r="DXJ20" s="17"/>
      <c r="DXK20" s="17"/>
      <c r="DXL20" s="17"/>
      <c r="DXM20" s="17"/>
      <c r="DXN20" s="17"/>
      <c r="DXO20" s="17"/>
      <c r="DXP20" s="17"/>
      <c r="DXQ20" s="17"/>
      <c r="DXR20" s="17"/>
      <c r="EFI20" s="17"/>
      <c r="EFJ20" s="17"/>
      <c r="EFK20" s="17"/>
      <c r="EFL20" s="17"/>
      <c r="EFX20" s="17"/>
      <c r="EFY20" s="17"/>
      <c r="EFZ20" s="17"/>
      <c r="EGA20" s="17"/>
      <c r="EGB20" s="17"/>
      <c r="EGC20" s="17"/>
      <c r="EGD20" s="17"/>
      <c r="EGE20" s="17"/>
      <c r="EGF20" s="17"/>
      <c r="EGG20" s="17"/>
      <c r="EGH20" s="17"/>
      <c r="EGI20" s="17"/>
      <c r="EGJ20" s="17"/>
      <c r="EGK20" s="17"/>
      <c r="EGL20" s="17"/>
      <c r="EGM20" s="17"/>
      <c r="EGN20" s="17"/>
      <c r="EGO20" s="17"/>
      <c r="EGP20" s="17"/>
      <c r="EGQ20" s="17"/>
      <c r="EGR20" s="17"/>
      <c r="EGS20" s="17"/>
      <c r="EGT20" s="17"/>
      <c r="EGU20" s="17"/>
      <c r="EGV20" s="17"/>
      <c r="EGW20" s="17"/>
      <c r="EGX20" s="17"/>
      <c r="EGY20" s="17"/>
      <c r="EGZ20" s="17"/>
      <c r="EHA20" s="17"/>
      <c r="EHB20" s="17"/>
      <c r="EHC20" s="17"/>
      <c r="EHD20" s="17"/>
      <c r="EHE20" s="17"/>
      <c r="EHF20" s="17"/>
      <c r="EHG20" s="17"/>
      <c r="EHH20" s="17"/>
      <c r="EHI20" s="17"/>
      <c r="EHJ20" s="17"/>
      <c r="EHK20" s="17"/>
      <c r="EHL20" s="17"/>
      <c r="EHM20" s="17"/>
      <c r="EHN20" s="17"/>
      <c r="EPE20" s="17"/>
      <c r="EPF20" s="17"/>
      <c r="EPG20" s="17"/>
      <c r="EPH20" s="17"/>
      <c r="EPT20" s="17"/>
      <c r="EPU20" s="17"/>
      <c r="EPV20" s="17"/>
      <c r="EPW20" s="17"/>
      <c r="EPX20" s="17"/>
      <c r="EPY20" s="17"/>
      <c r="EPZ20" s="17"/>
      <c r="EQA20" s="17"/>
      <c r="EQB20" s="17"/>
      <c r="EQC20" s="17"/>
      <c r="EQD20" s="17"/>
      <c r="EQE20" s="17"/>
      <c r="EQF20" s="17"/>
      <c r="EQG20" s="17"/>
      <c r="EQH20" s="17"/>
      <c r="EQI20" s="17"/>
      <c r="EQJ20" s="17"/>
      <c r="EQK20" s="17"/>
      <c r="EQL20" s="17"/>
      <c r="EQM20" s="17"/>
      <c r="EQN20" s="17"/>
      <c r="EQO20" s="17"/>
      <c r="EQP20" s="17"/>
      <c r="EQQ20" s="17"/>
      <c r="EQR20" s="17"/>
      <c r="EQS20" s="17"/>
      <c r="EQT20" s="17"/>
      <c r="EQU20" s="17"/>
      <c r="EQV20" s="17"/>
      <c r="EQW20" s="17"/>
      <c r="EQX20" s="17"/>
      <c r="EQY20" s="17"/>
      <c r="EQZ20" s="17"/>
      <c r="ERA20" s="17"/>
      <c r="ERB20" s="17"/>
      <c r="ERC20" s="17"/>
      <c r="ERD20" s="17"/>
      <c r="ERE20" s="17"/>
      <c r="ERF20" s="17"/>
      <c r="ERG20" s="17"/>
      <c r="ERH20" s="17"/>
      <c r="ERI20" s="17"/>
      <c r="ERJ20" s="17"/>
      <c r="EZA20" s="17"/>
      <c r="EZB20" s="17"/>
      <c r="EZC20" s="17"/>
      <c r="EZD20" s="17"/>
      <c r="EZP20" s="17"/>
      <c r="EZQ20" s="17"/>
      <c r="EZR20" s="17"/>
      <c r="EZS20" s="17"/>
      <c r="EZT20" s="17"/>
      <c r="EZU20" s="17"/>
      <c r="EZV20" s="17"/>
      <c r="EZW20" s="17"/>
      <c r="EZX20" s="17"/>
      <c r="EZY20" s="17"/>
      <c r="EZZ20" s="17"/>
      <c r="FAA20" s="17"/>
      <c r="FAB20" s="17"/>
      <c r="FAC20" s="17"/>
      <c r="FAD20" s="17"/>
      <c r="FAE20" s="17"/>
      <c r="FAF20" s="17"/>
      <c r="FAG20" s="17"/>
      <c r="FAH20" s="17"/>
      <c r="FAI20" s="17"/>
      <c r="FAJ20" s="17"/>
      <c r="FAK20" s="17"/>
      <c r="FAL20" s="17"/>
      <c r="FAM20" s="17"/>
      <c r="FAN20" s="17"/>
      <c r="FAO20" s="17"/>
      <c r="FAP20" s="17"/>
      <c r="FAQ20" s="17"/>
      <c r="FAR20" s="17"/>
      <c r="FAS20" s="17"/>
      <c r="FAT20" s="17"/>
      <c r="FAU20" s="17"/>
      <c r="FAV20" s="17"/>
      <c r="FAW20" s="17"/>
      <c r="FAX20" s="17"/>
      <c r="FAY20" s="17"/>
      <c r="FAZ20" s="17"/>
      <c r="FBA20" s="17"/>
      <c r="FBB20" s="17"/>
      <c r="FBC20" s="17"/>
      <c r="FBD20" s="17"/>
      <c r="FBE20" s="17"/>
      <c r="FBF20" s="17"/>
      <c r="FIW20" s="17"/>
      <c r="FIX20" s="17"/>
      <c r="FIY20" s="17"/>
      <c r="FIZ20" s="17"/>
      <c r="FJL20" s="17"/>
      <c r="FJM20" s="17"/>
      <c r="FJN20" s="17"/>
      <c r="FJO20" s="17"/>
      <c r="FJP20" s="17"/>
      <c r="FJQ20" s="17"/>
      <c r="FJR20" s="17"/>
      <c r="FJS20" s="17"/>
      <c r="FJT20" s="17"/>
      <c r="FJU20" s="17"/>
      <c r="FJV20" s="17"/>
      <c r="FJW20" s="17"/>
      <c r="FJX20" s="17"/>
      <c r="FJY20" s="17"/>
      <c r="FJZ20" s="17"/>
      <c r="FKA20" s="17"/>
      <c r="FKB20" s="17"/>
      <c r="FKC20" s="17"/>
      <c r="FKD20" s="17"/>
      <c r="FKE20" s="17"/>
      <c r="FKF20" s="17"/>
      <c r="FKG20" s="17"/>
      <c r="FKH20" s="17"/>
      <c r="FKI20" s="17"/>
      <c r="FKJ20" s="17"/>
      <c r="FKK20" s="17"/>
      <c r="FKL20" s="17"/>
      <c r="FKM20" s="17"/>
      <c r="FKN20" s="17"/>
      <c r="FKO20" s="17"/>
      <c r="FKP20" s="17"/>
      <c r="FKQ20" s="17"/>
      <c r="FKR20" s="17"/>
      <c r="FKS20" s="17"/>
      <c r="FKT20" s="17"/>
      <c r="FKU20" s="17"/>
      <c r="FKV20" s="17"/>
      <c r="FKW20" s="17"/>
      <c r="FKX20" s="17"/>
      <c r="FKY20" s="17"/>
      <c r="FKZ20" s="17"/>
      <c r="FLA20" s="17"/>
      <c r="FLB20" s="17"/>
      <c r="FSS20" s="17"/>
      <c r="FST20" s="17"/>
      <c r="FSU20" s="17"/>
      <c r="FSV20" s="17"/>
      <c r="FTH20" s="17"/>
      <c r="FTI20" s="17"/>
      <c r="FTJ20" s="17"/>
      <c r="FTK20" s="17"/>
      <c r="FTL20" s="17"/>
      <c r="FTM20" s="17"/>
      <c r="FTN20" s="17"/>
      <c r="FTO20" s="17"/>
      <c r="FTP20" s="17"/>
      <c r="FTQ20" s="17"/>
      <c r="FTR20" s="17"/>
      <c r="FTS20" s="17"/>
      <c r="FTT20" s="17"/>
      <c r="FTU20" s="17"/>
      <c r="FTV20" s="17"/>
      <c r="FTW20" s="17"/>
      <c r="FTX20" s="17"/>
      <c r="FTY20" s="17"/>
      <c r="FTZ20" s="17"/>
      <c r="FUA20" s="17"/>
      <c r="FUB20" s="17"/>
      <c r="FUC20" s="17"/>
      <c r="FUD20" s="17"/>
      <c r="FUE20" s="17"/>
      <c r="FUF20" s="17"/>
      <c r="FUG20" s="17"/>
      <c r="FUH20" s="17"/>
      <c r="FUI20" s="17"/>
      <c r="FUJ20" s="17"/>
      <c r="FUK20" s="17"/>
      <c r="FUL20" s="17"/>
      <c r="FUM20" s="17"/>
      <c r="FUN20" s="17"/>
      <c r="FUO20" s="17"/>
      <c r="FUP20" s="17"/>
      <c r="FUQ20" s="17"/>
      <c r="FUR20" s="17"/>
      <c r="FUS20" s="17"/>
      <c r="FUT20" s="17"/>
      <c r="FUU20" s="17"/>
      <c r="FUV20" s="17"/>
      <c r="FUW20" s="17"/>
      <c r="FUX20" s="17"/>
      <c r="GCO20" s="17"/>
      <c r="GCP20" s="17"/>
      <c r="GCQ20" s="17"/>
      <c r="GCR20" s="17"/>
      <c r="GDD20" s="17"/>
      <c r="GDE20" s="17"/>
      <c r="GDF20" s="17"/>
      <c r="GDG20" s="17"/>
      <c r="GDH20" s="17"/>
      <c r="GDI20" s="17"/>
      <c r="GDJ20" s="17"/>
      <c r="GDK20" s="17"/>
      <c r="GDL20" s="17"/>
      <c r="GDM20" s="17"/>
      <c r="GDN20" s="17"/>
      <c r="GDO20" s="17"/>
      <c r="GDP20" s="17"/>
      <c r="GDQ20" s="17"/>
      <c r="GDR20" s="17"/>
      <c r="GDS20" s="17"/>
      <c r="GDT20" s="17"/>
      <c r="GDU20" s="17"/>
      <c r="GDV20" s="17"/>
      <c r="GDW20" s="17"/>
      <c r="GDX20" s="17"/>
      <c r="GDY20" s="17"/>
      <c r="GDZ20" s="17"/>
      <c r="GEA20" s="17"/>
      <c r="GEB20" s="17"/>
      <c r="GEC20" s="17"/>
      <c r="GED20" s="17"/>
      <c r="GEE20" s="17"/>
      <c r="GEF20" s="17"/>
      <c r="GEG20" s="17"/>
      <c r="GEH20" s="17"/>
      <c r="GEI20" s="17"/>
      <c r="GEJ20" s="17"/>
      <c r="GEK20" s="17"/>
      <c r="GEL20" s="17"/>
      <c r="GEM20" s="17"/>
      <c r="GEN20" s="17"/>
      <c r="GEO20" s="17"/>
      <c r="GEP20" s="17"/>
      <c r="GEQ20" s="17"/>
      <c r="GER20" s="17"/>
      <c r="GES20" s="17"/>
      <c r="GET20" s="17"/>
      <c r="GMK20" s="17"/>
      <c r="GML20" s="17"/>
      <c r="GMM20" s="17"/>
      <c r="GMN20" s="17"/>
      <c r="GMZ20" s="17"/>
      <c r="GNA20" s="17"/>
      <c r="GNB20" s="17"/>
      <c r="GNC20" s="17"/>
      <c r="GND20" s="17"/>
      <c r="GNE20" s="17"/>
      <c r="GNF20" s="17"/>
      <c r="GNG20" s="17"/>
      <c r="GNH20" s="17"/>
      <c r="GNI20" s="17"/>
      <c r="GNJ20" s="17"/>
      <c r="GNK20" s="17"/>
      <c r="GNL20" s="17"/>
      <c r="GNM20" s="17"/>
      <c r="GNN20" s="17"/>
      <c r="GNO20" s="17"/>
      <c r="GNP20" s="17"/>
      <c r="GNQ20" s="17"/>
      <c r="GNR20" s="17"/>
      <c r="GNS20" s="17"/>
      <c r="GNT20" s="17"/>
      <c r="GNU20" s="17"/>
      <c r="GNV20" s="17"/>
      <c r="GNW20" s="17"/>
      <c r="GNX20" s="17"/>
      <c r="GNY20" s="17"/>
      <c r="GNZ20" s="17"/>
      <c r="GOA20" s="17"/>
      <c r="GOB20" s="17"/>
      <c r="GOC20" s="17"/>
      <c r="GOD20" s="17"/>
      <c r="GOE20" s="17"/>
      <c r="GOF20" s="17"/>
      <c r="GOG20" s="17"/>
      <c r="GOH20" s="17"/>
      <c r="GOI20" s="17"/>
      <c r="GOJ20" s="17"/>
      <c r="GOK20" s="17"/>
      <c r="GOL20" s="17"/>
      <c r="GOM20" s="17"/>
      <c r="GON20" s="17"/>
      <c r="GOO20" s="17"/>
      <c r="GOP20" s="17"/>
      <c r="GWG20" s="17"/>
      <c r="GWH20" s="17"/>
      <c r="GWI20" s="17"/>
      <c r="GWJ20" s="17"/>
      <c r="GWV20" s="17"/>
      <c r="GWW20" s="17"/>
      <c r="GWX20" s="17"/>
      <c r="GWY20" s="17"/>
      <c r="GWZ20" s="17"/>
      <c r="GXA20" s="17"/>
      <c r="GXB20" s="17"/>
      <c r="GXC20" s="17"/>
      <c r="GXD20" s="17"/>
      <c r="GXE20" s="17"/>
      <c r="GXF20" s="17"/>
      <c r="GXG20" s="17"/>
      <c r="GXH20" s="17"/>
      <c r="GXI20" s="17"/>
      <c r="GXJ20" s="17"/>
      <c r="GXK20" s="17"/>
      <c r="GXL20" s="17"/>
      <c r="GXM20" s="17"/>
      <c r="GXN20" s="17"/>
      <c r="GXO20" s="17"/>
      <c r="GXP20" s="17"/>
      <c r="GXQ20" s="17"/>
      <c r="GXR20" s="17"/>
      <c r="GXS20" s="17"/>
      <c r="GXT20" s="17"/>
      <c r="GXU20" s="17"/>
      <c r="GXV20" s="17"/>
      <c r="GXW20" s="17"/>
      <c r="GXX20" s="17"/>
      <c r="GXY20" s="17"/>
      <c r="GXZ20" s="17"/>
      <c r="GYA20" s="17"/>
      <c r="GYB20" s="17"/>
      <c r="GYC20" s="17"/>
      <c r="GYD20" s="17"/>
      <c r="GYE20" s="17"/>
      <c r="GYF20" s="17"/>
      <c r="GYG20" s="17"/>
      <c r="GYH20" s="17"/>
      <c r="GYI20" s="17"/>
      <c r="GYJ20" s="17"/>
      <c r="GYK20" s="17"/>
      <c r="GYL20" s="17"/>
      <c r="HGC20" s="17"/>
      <c r="HGD20" s="17"/>
      <c r="HGE20" s="17"/>
      <c r="HGF20" s="17"/>
      <c r="HGR20" s="17"/>
      <c r="HGS20" s="17"/>
      <c r="HGT20" s="17"/>
      <c r="HGU20" s="17"/>
      <c r="HGV20" s="17"/>
      <c r="HGW20" s="17"/>
      <c r="HGX20" s="17"/>
      <c r="HGY20" s="17"/>
      <c r="HGZ20" s="17"/>
      <c r="HHA20" s="17"/>
      <c r="HHB20" s="17"/>
      <c r="HHC20" s="17"/>
      <c r="HHD20" s="17"/>
      <c r="HHE20" s="17"/>
      <c r="HHF20" s="17"/>
      <c r="HHG20" s="17"/>
      <c r="HHH20" s="17"/>
      <c r="HHI20" s="17"/>
      <c r="HHJ20" s="17"/>
      <c r="HHK20" s="17"/>
      <c r="HHL20" s="17"/>
      <c r="HHM20" s="17"/>
      <c r="HHN20" s="17"/>
      <c r="HHO20" s="17"/>
      <c r="HHP20" s="17"/>
      <c r="HHQ20" s="17"/>
      <c r="HHR20" s="17"/>
      <c r="HHS20" s="17"/>
      <c r="HHT20" s="17"/>
      <c r="HHU20" s="17"/>
      <c r="HHV20" s="17"/>
      <c r="HHW20" s="17"/>
      <c r="HHX20" s="17"/>
      <c r="HHY20" s="17"/>
      <c r="HHZ20" s="17"/>
      <c r="HIA20" s="17"/>
      <c r="HIB20" s="17"/>
      <c r="HIC20" s="17"/>
      <c r="HID20" s="17"/>
      <c r="HIE20" s="17"/>
      <c r="HIF20" s="17"/>
      <c r="HIG20" s="17"/>
      <c r="HIH20" s="17"/>
      <c r="HPY20" s="17"/>
      <c r="HPZ20" s="17"/>
      <c r="HQA20" s="17"/>
      <c r="HQB20" s="17"/>
      <c r="HQN20" s="17"/>
      <c r="HQO20" s="17"/>
      <c r="HQP20" s="17"/>
      <c r="HQQ20" s="17"/>
      <c r="HQR20" s="17"/>
      <c r="HQS20" s="17"/>
      <c r="HQT20" s="17"/>
      <c r="HQU20" s="17"/>
      <c r="HQV20" s="17"/>
      <c r="HQW20" s="17"/>
      <c r="HQX20" s="17"/>
      <c r="HQY20" s="17"/>
      <c r="HQZ20" s="17"/>
      <c r="HRA20" s="17"/>
      <c r="HRB20" s="17"/>
      <c r="HRC20" s="17"/>
      <c r="HRD20" s="17"/>
      <c r="HRE20" s="17"/>
      <c r="HRF20" s="17"/>
      <c r="HRG20" s="17"/>
      <c r="HRH20" s="17"/>
      <c r="HRI20" s="17"/>
      <c r="HRJ20" s="17"/>
      <c r="HRK20" s="17"/>
      <c r="HRL20" s="17"/>
      <c r="HRM20" s="17"/>
      <c r="HRN20" s="17"/>
      <c r="HRO20" s="17"/>
      <c r="HRP20" s="17"/>
      <c r="HRQ20" s="17"/>
      <c r="HRR20" s="17"/>
      <c r="HRS20" s="17"/>
      <c r="HRT20" s="17"/>
      <c r="HRU20" s="17"/>
      <c r="HRV20" s="17"/>
      <c r="HRW20" s="17"/>
      <c r="HRX20" s="17"/>
      <c r="HRY20" s="17"/>
      <c r="HRZ20" s="17"/>
      <c r="HSA20" s="17"/>
      <c r="HSB20" s="17"/>
      <c r="HSC20" s="17"/>
      <c r="HSD20" s="17"/>
      <c r="HZU20" s="17"/>
      <c r="HZV20" s="17"/>
      <c r="HZW20" s="17"/>
      <c r="HZX20" s="17"/>
      <c r="IAJ20" s="17"/>
      <c r="IAK20" s="17"/>
      <c r="IAL20" s="17"/>
      <c r="IAM20" s="17"/>
      <c r="IAN20" s="17"/>
      <c r="IAO20" s="17"/>
      <c r="IAP20" s="17"/>
      <c r="IAQ20" s="17"/>
      <c r="IAR20" s="17"/>
      <c r="IAS20" s="17"/>
      <c r="IAT20" s="17"/>
      <c r="IAU20" s="17"/>
      <c r="IAV20" s="17"/>
      <c r="IAW20" s="17"/>
      <c r="IAX20" s="17"/>
      <c r="IAY20" s="17"/>
      <c r="IAZ20" s="17"/>
      <c r="IBA20" s="17"/>
      <c r="IBB20" s="17"/>
      <c r="IBC20" s="17"/>
      <c r="IBD20" s="17"/>
      <c r="IBE20" s="17"/>
      <c r="IBF20" s="17"/>
      <c r="IBG20" s="17"/>
      <c r="IBH20" s="17"/>
      <c r="IBI20" s="17"/>
      <c r="IBJ20" s="17"/>
      <c r="IBK20" s="17"/>
      <c r="IBL20" s="17"/>
      <c r="IBM20" s="17"/>
      <c r="IBN20" s="17"/>
      <c r="IBO20" s="17"/>
      <c r="IBP20" s="17"/>
      <c r="IBQ20" s="17"/>
      <c r="IBR20" s="17"/>
      <c r="IBS20" s="17"/>
      <c r="IBT20" s="17"/>
      <c r="IBU20" s="17"/>
      <c r="IBV20" s="17"/>
      <c r="IBW20" s="17"/>
      <c r="IBX20" s="17"/>
      <c r="IBY20" s="17"/>
      <c r="IBZ20" s="17"/>
      <c r="IJQ20" s="17"/>
      <c r="IJR20" s="17"/>
      <c r="IJS20" s="17"/>
      <c r="IJT20" s="17"/>
      <c r="IKF20" s="17"/>
      <c r="IKG20" s="17"/>
      <c r="IKH20" s="17"/>
      <c r="IKI20" s="17"/>
      <c r="IKJ20" s="17"/>
      <c r="IKK20" s="17"/>
      <c r="IKL20" s="17"/>
      <c r="IKM20" s="17"/>
      <c r="IKN20" s="17"/>
      <c r="IKO20" s="17"/>
      <c r="IKP20" s="17"/>
      <c r="IKQ20" s="17"/>
      <c r="IKR20" s="17"/>
      <c r="IKS20" s="17"/>
      <c r="IKT20" s="17"/>
      <c r="IKU20" s="17"/>
      <c r="IKV20" s="17"/>
      <c r="IKW20" s="17"/>
      <c r="IKX20" s="17"/>
      <c r="IKY20" s="17"/>
      <c r="IKZ20" s="17"/>
      <c r="ILA20" s="17"/>
      <c r="ILB20" s="17"/>
      <c r="ILC20" s="17"/>
      <c r="ILD20" s="17"/>
      <c r="ILE20" s="17"/>
      <c r="ILF20" s="17"/>
      <c r="ILG20" s="17"/>
      <c r="ILH20" s="17"/>
      <c r="ILI20" s="17"/>
      <c r="ILJ20" s="17"/>
      <c r="ILK20" s="17"/>
      <c r="ILL20" s="17"/>
      <c r="ILM20" s="17"/>
      <c r="ILN20" s="17"/>
      <c r="ILO20" s="17"/>
      <c r="ILP20" s="17"/>
      <c r="ILQ20" s="17"/>
      <c r="ILR20" s="17"/>
      <c r="ILS20" s="17"/>
      <c r="ILT20" s="17"/>
      <c r="ILU20" s="17"/>
      <c r="ILV20" s="17"/>
      <c r="ITM20" s="17"/>
      <c r="ITN20" s="17"/>
      <c r="ITO20" s="17"/>
      <c r="ITP20" s="17"/>
      <c r="IUB20" s="17"/>
      <c r="IUC20" s="17"/>
      <c r="IUD20" s="17"/>
      <c r="IUE20" s="17"/>
      <c r="IUF20" s="17"/>
      <c r="IUG20" s="17"/>
      <c r="IUH20" s="17"/>
      <c r="IUI20" s="17"/>
      <c r="IUJ20" s="17"/>
      <c r="IUK20" s="17"/>
      <c r="IUL20" s="17"/>
      <c r="IUM20" s="17"/>
      <c r="IUN20" s="17"/>
      <c r="IUO20" s="17"/>
      <c r="IUP20" s="17"/>
      <c r="IUQ20" s="17"/>
      <c r="IUR20" s="17"/>
      <c r="IUS20" s="17"/>
      <c r="IUT20" s="17"/>
      <c r="IUU20" s="17"/>
      <c r="IUV20" s="17"/>
      <c r="IUW20" s="17"/>
      <c r="IUX20" s="17"/>
      <c r="IUY20" s="17"/>
      <c r="IUZ20" s="17"/>
      <c r="IVA20" s="17"/>
      <c r="IVB20" s="17"/>
      <c r="IVC20" s="17"/>
      <c r="IVD20" s="17"/>
      <c r="IVE20" s="17"/>
      <c r="IVF20" s="17"/>
      <c r="IVG20" s="17"/>
      <c r="IVH20" s="17"/>
      <c r="IVI20" s="17"/>
      <c r="IVJ20" s="17"/>
      <c r="IVK20" s="17"/>
      <c r="IVL20" s="17"/>
      <c r="IVM20" s="17"/>
      <c r="IVN20" s="17"/>
      <c r="IVO20" s="17"/>
      <c r="IVP20" s="17"/>
      <c r="IVQ20" s="17"/>
      <c r="IVR20" s="17"/>
      <c r="JDI20" s="17"/>
      <c r="JDJ20" s="17"/>
      <c r="JDK20" s="17"/>
      <c r="JDL20" s="17"/>
      <c r="JDX20" s="17"/>
      <c r="JDY20" s="17"/>
      <c r="JDZ20" s="17"/>
      <c r="JEA20" s="17"/>
      <c r="JEB20" s="17"/>
      <c r="JEC20" s="17"/>
      <c r="JED20" s="17"/>
      <c r="JEE20" s="17"/>
      <c r="JEF20" s="17"/>
      <c r="JEG20" s="17"/>
      <c r="JEH20" s="17"/>
      <c r="JEI20" s="17"/>
      <c r="JEJ20" s="17"/>
      <c r="JEK20" s="17"/>
      <c r="JEL20" s="17"/>
      <c r="JEM20" s="17"/>
      <c r="JEN20" s="17"/>
      <c r="JEO20" s="17"/>
      <c r="JEP20" s="17"/>
      <c r="JEQ20" s="17"/>
      <c r="JER20" s="17"/>
      <c r="JES20" s="17"/>
      <c r="JET20" s="17"/>
      <c r="JEU20" s="17"/>
      <c r="JEV20" s="17"/>
      <c r="JEW20" s="17"/>
      <c r="JEX20" s="17"/>
      <c r="JEY20" s="17"/>
      <c r="JEZ20" s="17"/>
      <c r="JFA20" s="17"/>
      <c r="JFB20" s="17"/>
      <c r="JFC20" s="17"/>
      <c r="JFD20" s="17"/>
      <c r="JFE20" s="17"/>
      <c r="JFF20" s="17"/>
      <c r="JFG20" s="17"/>
      <c r="JFH20" s="17"/>
      <c r="JFI20" s="17"/>
      <c r="JFJ20" s="17"/>
      <c r="JFK20" s="17"/>
      <c r="JFL20" s="17"/>
      <c r="JFM20" s="17"/>
      <c r="JFN20" s="17"/>
      <c r="JNE20" s="17"/>
      <c r="JNF20" s="17"/>
      <c r="JNG20" s="17"/>
      <c r="JNH20" s="17"/>
      <c r="JNT20" s="17"/>
      <c r="JNU20" s="17"/>
      <c r="JNV20" s="17"/>
      <c r="JNW20" s="17"/>
      <c r="JNX20" s="17"/>
      <c r="JNY20" s="17"/>
      <c r="JNZ20" s="17"/>
      <c r="JOA20" s="17"/>
      <c r="JOB20" s="17"/>
      <c r="JOC20" s="17"/>
      <c r="JOD20" s="17"/>
      <c r="JOE20" s="17"/>
      <c r="JOF20" s="17"/>
      <c r="JOG20" s="17"/>
      <c r="JOH20" s="17"/>
      <c r="JOI20" s="17"/>
      <c r="JOJ20" s="17"/>
      <c r="JOK20" s="17"/>
      <c r="JOL20" s="17"/>
      <c r="JOM20" s="17"/>
      <c r="JON20" s="17"/>
      <c r="JOO20" s="17"/>
      <c r="JOP20" s="17"/>
      <c r="JOQ20" s="17"/>
      <c r="JOR20" s="17"/>
      <c r="JOS20" s="17"/>
      <c r="JOT20" s="17"/>
      <c r="JOU20" s="17"/>
      <c r="JOV20" s="17"/>
      <c r="JOW20" s="17"/>
      <c r="JOX20" s="17"/>
      <c r="JOY20" s="17"/>
      <c r="JOZ20" s="17"/>
      <c r="JPA20" s="17"/>
      <c r="JPB20" s="17"/>
      <c r="JPC20" s="17"/>
      <c r="JPD20" s="17"/>
      <c r="JPE20" s="17"/>
      <c r="JPF20" s="17"/>
      <c r="JPG20" s="17"/>
      <c r="JPH20" s="17"/>
      <c r="JPI20" s="17"/>
      <c r="JPJ20" s="17"/>
      <c r="JXA20" s="17"/>
      <c r="JXB20" s="17"/>
      <c r="JXC20" s="17"/>
      <c r="JXD20" s="17"/>
      <c r="JXP20" s="17"/>
      <c r="JXQ20" s="17"/>
      <c r="JXR20" s="17"/>
      <c r="JXS20" s="17"/>
      <c r="JXT20" s="17"/>
      <c r="JXU20" s="17"/>
      <c r="JXV20" s="17"/>
      <c r="JXW20" s="17"/>
      <c r="JXX20" s="17"/>
      <c r="JXY20" s="17"/>
      <c r="JXZ20" s="17"/>
      <c r="JYA20" s="17"/>
      <c r="JYB20" s="17"/>
      <c r="JYC20" s="17"/>
      <c r="JYD20" s="17"/>
      <c r="JYE20" s="17"/>
      <c r="JYF20" s="17"/>
      <c r="JYG20" s="17"/>
      <c r="JYH20" s="17"/>
      <c r="JYI20" s="17"/>
      <c r="JYJ20" s="17"/>
      <c r="JYK20" s="17"/>
      <c r="JYL20" s="17"/>
      <c r="JYM20" s="17"/>
      <c r="JYN20" s="17"/>
      <c r="JYO20" s="17"/>
      <c r="JYP20" s="17"/>
      <c r="JYQ20" s="17"/>
      <c r="JYR20" s="17"/>
      <c r="JYS20" s="17"/>
      <c r="JYT20" s="17"/>
      <c r="JYU20" s="17"/>
      <c r="JYV20" s="17"/>
      <c r="JYW20" s="17"/>
      <c r="JYX20" s="17"/>
      <c r="JYY20" s="17"/>
      <c r="JYZ20" s="17"/>
      <c r="JZA20" s="17"/>
      <c r="JZB20" s="17"/>
      <c r="JZC20" s="17"/>
      <c r="JZD20" s="17"/>
      <c r="JZE20" s="17"/>
      <c r="JZF20" s="17"/>
      <c r="KGW20" s="17"/>
      <c r="KGX20" s="17"/>
      <c r="KGY20" s="17"/>
      <c r="KGZ20" s="17"/>
      <c r="KHL20" s="17"/>
      <c r="KHM20" s="17"/>
      <c r="KHN20" s="17"/>
      <c r="KHO20" s="17"/>
      <c r="KHP20" s="17"/>
      <c r="KHQ20" s="17"/>
      <c r="KHR20" s="17"/>
      <c r="KHS20" s="17"/>
      <c r="KHT20" s="17"/>
      <c r="KHU20" s="17"/>
      <c r="KHV20" s="17"/>
      <c r="KHW20" s="17"/>
      <c r="KHX20" s="17"/>
      <c r="KHY20" s="17"/>
      <c r="KHZ20" s="17"/>
      <c r="KIA20" s="17"/>
      <c r="KIB20" s="17"/>
      <c r="KIC20" s="17"/>
      <c r="KID20" s="17"/>
      <c r="KIE20" s="17"/>
      <c r="KIF20" s="17"/>
      <c r="KIG20" s="17"/>
      <c r="KIH20" s="17"/>
      <c r="KII20" s="17"/>
      <c r="KIJ20" s="17"/>
      <c r="KIK20" s="17"/>
      <c r="KIL20" s="17"/>
      <c r="KIM20" s="17"/>
      <c r="KIN20" s="17"/>
      <c r="KIO20" s="17"/>
      <c r="KIP20" s="17"/>
      <c r="KIQ20" s="17"/>
      <c r="KIR20" s="17"/>
      <c r="KIS20" s="17"/>
      <c r="KIT20" s="17"/>
      <c r="KIU20" s="17"/>
      <c r="KIV20" s="17"/>
      <c r="KIW20" s="17"/>
      <c r="KIX20" s="17"/>
      <c r="KIY20" s="17"/>
      <c r="KIZ20" s="17"/>
      <c r="KJA20" s="17"/>
      <c r="KJB20" s="17"/>
      <c r="KQS20" s="17"/>
      <c r="KQT20" s="17"/>
      <c r="KQU20" s="17"/>
      <c r="KQV20" s="17"/>
      <c r="KRH20" s="17"/>
      <c r="KRI20" s="17"/>
      <c r="KRJ20" s="17"/>
      <c r="KRK20" s="17"/>
      <c r="KRL20" s="17"/>
      <c r="KRM20" s="17"/>
      <c r="KRN20" s="17"/>
      <c r="KRO20" s="17"/>
      <c r="KRP20" s="17"/>
      <c r="KRQ20" s="17"/>
      <c r="KRR20" s="17"/>
      <c r="KRS20" s="17"/>
      <c r="KRT20" s="17"/>
      <c r="KRU20" s="17"/>
      <c r="KRV20" s="17"/>
      <c r="KRW20" s="17"/>
      <c r="KRX20" s="17"/>
      <c r="KRY20" s="17"/>
      <c r="KRZ20" s="17"/>
      <c r="KSA20" s="17"/>
      <c r="KSB20" s="17"/>
      <c r="KSC20" s="17"/>
      <c r="KSD20" s="17"/>
      <c r="KSE20" s="17"/>
      <c r="KSF20" s="17"/>
      <c r="KSG20" s="17"/>
      <c r="KSH20" s="17"/>
      <c r="KSI20" s="17"/>
      <c r="KSJ20" s="17"/>
      <c r="KSK20" s="17"/>
      <c r="KSL20" s="17"/>
      <c r="KSM20" s="17"/>
      <c r="KSN20" s="17"/>
      <c r="KSO20" s="17"/>
      <c r="KSP20" s="17"/>
      <c r="KSQ20" s="17"/>
      <c r="KSR20" s="17"/>
      <c r="KSS20" s="17"/>
      <c r="KST20" s="17"/>
      <c r="KSU20" s="17"/>
      <c r="KSV20" s="17"/>
      <c r="KSW20" s="17"/>
      <c r="KSX20" s="17"/>
      <c r="LAO20" s="17"/>
      <c r="LAP20" s="17"/>
      <c r="LAQ20" s="17"/>
      <c r="LAR20" s="17"/>
      <c r="LBD20" s="17"/>
      <c r="LBE20" s="17"/>
      <c r="LBF20" s="17"/>
      <c r="LBG20" s="17"/>
      <c r="LBH20" s="17"/>
      <c r="LBI20" s="17"/>
      <c r="LBJ20" s="17"/>
      <c r="LBK20" s="17"/>
      <c r="LBL20" s="17"/>
      <c r="LBM20" s="17"/>
      <c r="LBN20" s="17"/>
      <c r="LBO20" s="17"/>
      <c r="LBP20" s="17"/>
      <c r="LBQ20" s="17"/>
      <c r="LBR20" s="17"/>
      <c r="LBS20" s="17"/>
      <c r="LBT20" s="17"/>
      <c r="LBU20" s="17"/>
      <c r="LBV20" s="17"/>
      <c r="LBW20" s="17"/>
      <c r="LBX20" s="17"/>
      <c r="LBY20" s="17"/>
      <c r="LBZ20" s="17"/>
      <c r="LCA20" s="17"/>
      <c r="LCB20" s="17"/>
      <c r="LCC20" s="17"/>
      <c r="LCD20" s="17"/>
      <c r="LCE20" s="17"/>
      <c r="LCF20" s="17"/>
      <c r="LCG20" s="17"/>
      <c r="LCH20" s="17"/>
      <c r="LCI20" s="17"/>
      <c r="LCJ20" s="17"/>
      <c r="LCK20" s="17"/>
      <c r="LCL20" s="17"/>
      <c r="LCM20" s="17"/>
      <c r="LCN20" s="17"/>
      <c r="LCO20" s="17"/>
      <c r="LCP20" s="17"/>
      <c r="LCQ20" s="17"/>
      <c r="LCR20" s="17"/>
      <c r="LCS20" s="17"/>
      <c r="LCT20" s="17"/>
      <c r="LKK20" s="17"/>
      <c r="LKL20" s="17"/>
      <c r="LKM20" s="17"/>
      <c r="LKN20" s="17"/>
      <c r="LKZ20" s="17"/>
      <c r="LLA20" s="17"/>
      <c r="LLB20" s="17"/>
      <c r="LLC20" s="17"/>
      <c r="LLD20" s="17"/>
      <c r="LLE20" s="17"/>
      <c r="LLF20" s="17"/>
      <c r="LLG20" s="17"/>
      <c r="LLH20" s="17"/>
      <c r="LLI20" s="17"/>
      <c r="LLJ20" s="17"/>
      <c r="LLK20" s="17"/>
      <c r="LLL20" s="17"/>
      <c r="LLM20" s="17"/>
      <c r="LLN20" s="17"/>
      <c r="LLO20" s="17"/>
      <c r="LLP20" s="17"/>
      <c r="LLQ20" s="17"/>
      <c r="LLR20" s="17"/>
      <c r="LLS20" s="17"/>
      <c r="LLT20" s="17"/>
      <c r="LLU20" s="17"/>
      <c r="LLV20" s="17"/>
      <c r="LLW20" s="17"/>
      <c r="LLX20" s="17"/>
      <c r="LLY20" s="17"/>
      <c r="LLZ20" s="17"/>
      <c r="LMA20" s="17"/>
      <c r="LMB20" s="17"/>
      <c r="LMC20" s="17"/>
      <c r="LMD20" s="17"/>
      <c r="LME20" s="17"/>
      <c r="LMF20" s="17"/>
      <c r="LMG20" s="17"/>
      <c r="LMH20" s="17"/>
      <c r="LMI20" s="17"/>
      <c r="LMJ20" s="17"/>
      <c r="LMK20" s="17"/>
      <c r="LML20" s="17"/>
      <c r="LMM20" s="17"/>
      <c r="LMN20" s="17"/>
      <c r="LMO20" s="17"/>
      <c r="LMP20" s="17"/>
      <c r="LUG20" s="17"/>
      <c r="LUH20" s="17"/>
      <c r="LUI20" s="17"/>
      <c r="LUJ20" s="17"/>
      <c r="LUV20" s="17"/>
      <c r="LUW20" s="17"/>
      <c r="LUX20" s="17"/>
      <c r="LUY20" s="17"/>
      <c r="LUZ20" s="17"/>
      <c r="LVA20" s="17"/>
      <c r="LVB20" s="17"/>
      <c r="LVC20" s="17"/>
      <c r="LVD20" s="17"/>
      <c r="LVE20" s="17"/>
      <c r="LVF20" s="17"/>
      <c r="LVG20" s="17"/>
      <c r="LVH20" s="17"/>
      <c r="LVI20" s="17"/>
      <c r="LVJ20" s="17"/>
      <c r="LVK20" s="17"/>
      <c r="LVL20" s="17"/>
      <c r="LVM20" s="17"/>
      <c r="LVN20" s="17"/>
      <c r="LVO20" s="17"/>
      <c r="LVP20" s="17"/>
      <c r="LVQ20" s="17"/>
      <c r="LVR20" s="17"/>
      <c r="LVS20" s="17"/>
      <c r="LVT20" s="17"/>
      <c r="LVU20" s="17"/>
      <c r="LVV20" s="17"/>
      <c r="LVW20" s="17"/>
      <c r="LVX20" s="17"/>
      <c r="LVY20" s="17"/>
      <c r="LVZ20" s="17"/>
      <c r="LWA20" s="17"/>
      <c r="LWB20" s="17"/>
      <c r="LWC20" s="17"/>
      <c r="LWD20" s="17"/>
      <c r="LWE20" s="17"/>
      <c r="LWF20" s="17"/>
      <c r="LWG20" s="17"/>
      <c r="LWH20" s="17"/>
      <c r="LWI20" s="17"/>
      <c r="LWJ20" s="17"/>
      <c r="LWK20" s="17"/>
      <c r="LWL20" s="17"/>
      <c r="MEC20" s="17"/>
      <c r="MED20" s="17"/>
      <c r="MEE20" s="17"/>
      <c r="MEF20" s="17"/>
      <c r="MER20" s="17"/>
      <c r="MES20" s="17"/>
      <c r="MET20" s="17"/>
      <c r="MEU20" s="17"/>
      <c r="MEV20" s="17"/>
      <c r="MEW20" s="17"/>
      <c r="MEX20" s="17"/>
      <c r="MEY20" s="17"/>
      <c r="MEZ20" s="17"/>
      <c r="MFA20" s="17"/>
      <c r="MFB20" s="17"/>
      <c r="MFC20" s="17"/>
      <c r="MFD20" s="17"/>
      <c r="MFE20" s="17"/>
      <c r="MFF20" s="17"/>
      <c r="MFG20" s="17"/>
      <c r="MFH20" s="17"/>
      <c r="MFI20" s="17"/>
      <c r="MFJ20" s="17"/>
      <c r="MFK20" s="17"/>
      <c r="MFL20" s="17"/>
      <c r="MFM20" s="17"/>
      <c r="MFN20" s="17"/>
      <c r="MFO20" s="17"/>
      <c r="MFP20" s="17"/>
      <c r="MFQ20" s="17"/>
      <c r="MFR20" s="17"/>
      <c r="MFS20" s="17"/>
      <c r="MFT20" s="17"/>
      <c r="MFU20" s="17"/>
      <c r="MFV20" s="17"/>
      <c r="MFW20" s="17"/>
      <c r="MFX20" s="17"/>
      <c r="MFY20" s="17"/>
      <c r="MFZ20" s="17"/>
      <c r="MGA20" s="17"/>
      <c r="MGB20" s="17"/>
      <c r="MGC20" s="17"/>
      <c r="MGD20" s="17"/>
      <c r="MGE20" s="17"/>
      <c r="MGF20" s="17"/>
      <c r="MGG20" s="17"/>
      <c r="MGH20" s="17"/>
      <c r="MNY20" s="17"/>
      <c r="MNZ20" s="17"/>
      <c r="MOA20" s="17"/>
      <c r="MOB20" s="17"/>
      <c r="MON20" s="17"/>
      <c r="MOO20" s="17"/>
      <c r="MOP20" s="17"/>
      <c r="MOQ20" s="17"/>
      <c r="MOR20" s="17"/>
      <c r="MOS20" s="17"/>
      <c r="MOT20" s="17"/>
      <c r="MOU20" s="17"/>
      <c r="MOV20" s="17"/>
      <c r="MOW20" s="17"/>
      <c r="MOX20" s="17"/>
      <c r="MOY20" s="17"/>
      <c r="MOZ20" s="17"/>
      <c r="MPA20" s="17"/>
      <c r="MPB20" s="17"/>
      <c r="MPC20" s="17"/>
      <c r="MPD20" s="17"/>
      <c r="MPE20" s="17"/>
      <c r="MPF20" s="17"/>
      <c r="MPG20" s="17"/>
      <c r="MPH20" s="17"/>
      <c r="MPI20" s="17"/>
      <c r="MPJ20" s="17"/>
      <c r="MPK20" s="17"/>
      <c r="MPL20" s="17"/>
      <c r="MPM20" s="17"/>
      <c r="MPN20" s="17"/>
      <c r="MPO20" s="17"/>
      <c r="MPP20" s="17"/>
      <c r="MPQ20" s="17"/>
      <c r="MPR20" s="17"/>
      <c r="MPS20" s="17"/>
      <c r="MPT20" s="17"/>
      <c r="MPU20" s="17"/>
      <c r="MPV20" s="17"/>
      <c r="MPW20" s="17"/>
      <c r="MPX20" s="17"/>
      <c r="MPY20" s="17"/>
      <c r="MPZ20" s="17"/>
      <c r="MQA20" s="17"/>
      <c r="MQB20" s="17"/>
      <c r="MQC20" s="17"/>
      <c r="MQD20" s="17"/>
      <c r="MXU20" s="17"/>
      <c r="MXV20" s="17"/>
      <c r="MXW20" s="17"/>
      <c r="MXX20" s="17"/>
      <c r="MYJ20" s="17"/>
      <c r="MYK20" s="17"/>
      <c r="MYL20" s="17"/>
      <c r="MYM20" s="17"/>
      <c r="MYN20" s="17"/>
      <c r="MYO20" s="17"/>
      <c r="MYP20" s="17"/>
      <c r="MYQ20" s="17"/>
      <c r="MYR20" s="17"/>
      <c r="MYS20" s="17"/>
      <c r="MYT20" s="17"/>
      <c r="MYU20" s="17"/>
      <c r="MYV20" s="17"/>
      <c r="MYW20" s="17"/>
      <c r="MYX20" s="17"/>
      <c r="MYY20" s="17"/>
      <c r="MYZ20" s="17"/>
      <c r="MZA20" s="17"/>
      <c r="MZB20" s="17"/>
      <c r="MZC20" s="17"/>
      <c r="MZD20" s="17"/>
      <c r="MZE20" s="17"/>
      <c r="MZF20" s="17"/>
      <c r="MZG20" s="17"/>
      <c r="MZH20" s="17"/>
      <c r="MZI20" s="17"/>
      <c r="MZJ20" s="17"/>
      <c r="MZK20" s="17"/>
      <c r="MZL20" s="17"/>
      <c r="MZM20" s="17"/>
      <c r="MZN20" s="17"/>
      <c r="MZO20" s="17"/>
      <c r="MZP20" s="17"/>
      <c r="MZQ20" s="17"/>
      <c r="MZR20" s="17"/>
      <c r="MZS20" s="17"/>
      <c r="MZT20" s="17"/>
      <c r="MZU20" s="17"/>
      <c r="MZV20" s="17"/>
      <c r="MZW20" s="17"/>
      <c r="MZX20" s="17"/>
      <c r="MZY20" s="17"/>
      <c r="MZZ20" s="17"/>
      <c r="NHQ20" s="17"/>
      <c r="NHR20" s="17"/>
      <c r="NHS20" s="17"/>
      <c r="NHT20" s="17"/>
      <c r="NIF20" s="17"/>
      <c r="NIG20" s="17"/>
      <c r="NIH20" s="17"/>
      <c r="NII20" s="17"/>
      <c r="NIJ20" s="17"/>
      <c r="NIK20" s="17"/>
      <c r="NIL20" s="17"/>
      <c r="NIM20" s="17"/>
      <c r="NIN20" s="17"/>
      <c r="NIO20" s="17"/>
      <c r="NIP20" s="17"/>
      <c r="NIQ20" s="17"/>
      <c r="NIR20" s="17"/>
      <c r="NIS20" s="17"/>
      <c r="NIT20" s="17"/>
      <c r="NIU20" s="17"/>
      <c r="NIV20" s="17"/>
      <c r="NIW20" s="17"/>
      <c r="NIX20" s="17"/>
      <c r="NIY20" s="17"/>
      <c r="NIZ20" s="17"/>
      <c r="NJA20" s="17"/>
      <c r="NJB20" s="17"/>
      <c r="NJC20" s="17"/>
      <c r="NJD20" s="17"/>
      <c r="NJE20" s="17"/>
      <c r="NJF20" s="17"/>
      <c r="NJG20" s="17"/>
      <c r="NJH20" s="17"/>
      <c r="NJI20" s="17"/>
      <c r="NJJ20" s="17"/>
      <c r="NJK20" s="17"/>
      <c r="NJL20" s="17"/>
      <c r="NJM20" s="17"/>
      <c r="NJN20" s="17"/>
      <c r="NJO20" s="17"/>
      <c r="NJP20" s="17"/>
      <c r="NJQ20" s="17"/>
      <c r="NJR20" s="17"/>
      <c r="NJS20" s="17"/>
      <c r="NJT20" s="17"/>
      <c r="NJU20" s="17"/>
      <c r="NJV20" s="17"/>
      <c r="NRM20" s="17"/>
      <c r="NRN20" s="17"/>
      <c r="NRO20" s="17"/>
      <c r="NRP20" s="17"/>
      <c r="NSB20" s="17"/>
      <c r="NSC20" s="17"/>
      <c r="NSD20" s="17"/>
      <c r="NSE20" s="17"/>
      <c r="NSF20" s="17"/>
      <c r="NSG20" s="17"/>
      <c r="NSH20" s="17"/>
      <c r="NSI20" s="17"/>
      <c r="NSJ20" s="17"/>
      <c r="NSK20" s="17"/>
      <c r="NSL20" s="17"/>
      <c r="NSM20" s="17"/>
      <c r="NSN20" s="17"/>
      <c r="NSO20" s="17"/>
      <c r="NSP20" s="17"/>
      <c r="NSQ20" s="17"/>
      <c r="NSR20" s="17"/>
      <c r="NSS20" s="17"/>
      <c r="NST20" s="17"/>
      <c r="NSU20" s="17"/>
      <c r="NSV20" s="17"/>
      <c r="NSW20" s="17"/>
      <c r="NSX20" s="17"/>
      <c r="NSY20" s="17"/>
      <c r="NSZ20" s="17"/>
      <c r="NTA20" s="17"/>
      <c r="NTB20" s="17"/>
      <c r="NTC20" s="17"/>
      <c r="NTD20" s="17"/>
      <c r="NTE20" s="17"/>
      <c r="NTF20" s="17"/>
      <c r="NTG20" s="17"/>
      <c r="NTH20" s="17"/>
      <c r="NTI20" s="17"/>
      <c r="NTJ20" s="17"/>
      <c r="NTK20" s="17"/>
      <c r="NTL20" s="17"/>
      <c r="NTM20" s="17"/>
      <c r="NTN20" s="17"/>
      <c r="NTO20" s="17"/>
      <c r="NTP20" s="17"/>
      <c r="NTQ20" s="17"/>
      <c r="NTR20" s="17"/>
      <c r="OBI20" s="17"/>
      <c r="OBJ20" s="17"/>
      <c r="OBK20" s="17"/>
      <c r="OBL20" s="17"/>
      <c r="OBX20" s="17"/>
      <c r="OBY20" s="17"/>
      <c r="OBZ20" s="17"/>
      <c r="OCA20" s="17"/>
      <c r="OCB20" s="17"/>
      <c r="OCC20" s="17"/>
      <c r="OCD20" s="17"/>
      <c r="OCE20" s="17"/>
      <c r="OCF20" s="17"/>
      <c r="OCG20" s="17"/>
      <c r="OCH20" s="17"/>
      <c r="OCI20" s="17"/>
      <c r="OCJ20" s="17"/>
      <c r="OCK20" s="17"/>
      <c r="OCL20" s="17"/>
      <c r="OCM20" s="17"/>
      <c r="OCN20" s="17"/>
      <c r="OCO20" s="17"/>
      <c r="OCP20" s="17"/>
      <c r="OCQ20" s="17"/>
      <c r="OCR20" s="17"/>
      <c r="OCS20" s="17"/>
      <c r="OCT20" s="17"/>
      <c r="OCU20" s="17"/>
      <c r="OCV20" s="17"/>
      <c r="OCW20" s="17"/>
      <c r="OCX20" s="17"/>
      <c r="OCY20" s="17"/>
      <c r="OCZ20" s="17"/>
      <c r="ODA20" s="17"/>
      <c r="ODB20" s="17"/>
      <c r="ODC20" s="17"/>
      <c r="ODD20" s="17"/>
      <c r="ODE20" s="17"/>
      <c r="ODF20" s="17"/>
      <c r="ODG20" s="17"/>
      <c r="ODH20" s="17"/>
      <c r="ODI20" s="17"/>
      <c r="ODJ20" s="17"/>
      <c r="ODK20" s="17"/>
      <c r="ODL20" s="17"/>
      <c r="ODM20" s="17"/>
      <c r="ODN20" s="17"/>
      <c r="OLE20" s="17"/>
      <c r="OLF20" s="17"/>
      <c r="OLG20" s="17"/>
      <c r="OLH20" s="17"/>
      <c r="OLT20" s="17"/>
      <c r="OLU20" s="17"/>
      <c r="OLV20" s="17"/>
      <c r="OLW20" s="17"/>
      <c r="OLX20" s="17"/>
      <c r="OLY20" s="17"/>
      <c r="OLZ20" s="17"/>
      <c r="OMA20" s="17"/>
      <c r="OMB20" s="17"/>
      <c r="OMC20" s="17"/>
      <c r="OMD20" s="17"/>
      <c r="OME20" s="17"/>
      <c r="OMF20" s="17"/>
      <c r="OMG20" s="17"/>
      <c r="OMH20" s="17"/>
      <c r="OMI20" s="17"/>
      <c r="OMJ20" s="17"/>
      <c r="OMK20" s="17"/>
      <c r="OML20" s="17"/>
      <c r="OMM20" s="17"/>
      <c r="OMN20" s="17"/>
      <c r="OMO20" s="17"/>
      <c r="OMP20" s="17"/>
      <c r="OMQ20" s="17"/>
      <c r="OMR20" s="17"/>
      <c r="OMS20" s="17"/>
      <c r="OMT20" s="17"/>
      <c r="OMU20" s="17"/>
      <c r="OMV20" s="17"/>
      <c r="OMW20" s="17"/>
      <c r="OMX20" s="17"/>
      <c r="OMY20" s="17"/>
      <c r="OMZ20" s="17"/>
      <c r="ONA20" s="17"/>
      <c r="ONB20" s="17"/>
      <c r="ONC20" s="17"/>
      <c r="OND20" s="17"/>
      <c r="ONE20" s="17"/>
      <c r="ONF20" s="17"/>
      <c r="ONG20" s="17"/>
      <c r="ONH20" s="17"/>
      <c r="ONI20" s="17"/>
      <c r="ONJ20" s="17"/>
      <c r="OVA20" s="17"/>
      <c r="OVB20" s="17"/>
      <c r="OVC20" s="17"/>
      <c r="OVD20" s="17"/>
      <c r="OVP20" s="17"/>
      <c r="OVQ20" s="17"/>
      <c r="OVR20" s="17"/>
      <c r="OVS20" s="17"/>
      <c r="OVT20" s="17"/>
      <c r="OVU20" s="17"/>
      <c r="OVV20" s="17"/>
      <c r="OVW20" s="17"/>
      <c r="OVX20" s="17"/>
      <c r="OVY20" s="17"/>
      <c r="OVZ20" s="17"/>
      <c r="OWA20" s="17"/>
      <c r="OWB20" s="17"/>
      <c r="OWC20" s="17"/>
      <c r="OWD20" s="17"/>
      <c r="OWE20" s="17"/>
      <c r="OWF20" s="17"/>
      <c r="OWG20" s="17"/>
      <c r="OWH20" s="17"/>
      <c r="OWI20" s="17"/>
      <c r="OWJ20" s="17"/>
      <c r="OWK20" s="17"/>
      <c r="OWL20" s="17"/>
      <c r="OWM20" s="17"/>
      <c r="OWN20" s="17"/>
      <c r="OWO20" s="17"/>
      <c r="OWP20" s="17"/>
      <c r="OWQ20" s="17"/>
      <c r="OWR20" s="17"/>
      <c r="OWS20" s="17"/>
      <c r="OWT20" s="17"/>
      <c r="OWU20" s="17"/>
      <c r="OWV20" s="17"/>
      <c r="OWW20" s="17"/>
      <c r="OWX20" s="17"/>
      <c r="OWY20" s="17"/>
      <c r="OWZ20" s="17"/>
      <c r="OXA20" s="17"/>
      <c r="OXB20" s="17"/>
      <c r="OXC20" s="17"/>
      <c r="OXD20" s="17"/>
      <c r="OXE20" s="17"/>
      <c r="OXF20" s="17"/>
      <c r="PEW20" s="17"/>
      <c r="PEX20" s="17"/>
      <c r="PEY20" s="17"/>
      <c r="PEZ20" s="17"/>
      <c r="PFL20" s="17"/>
      <c r="PFM20" s="17"/>
      <c r="PFN20" s="17"/>
      <c r="PFO20" s="17"/>
      <c r="PFP20" s="17"/>
      <c r="PFQ20" s="17"/>
      <c r="PFR20" s="17"/>
      <c r="PFS20" s="17"/>
      <c r="PFT20" s="17"/>
      <c r="PFU20" s="17"/>
      <c r="PFV20" s="17"/>
      <c r="PFW20" s="17"/>
      <c r="PFX20" s="17"/>
      <c r="PFY20" s="17"/>
      <c r="PFZ20" s="17"/>
      <c r="PGA20" s="17"/>
      <c r="PGB20" s="17"/>
      <c r="PGC20" s="17"/>
      <c r="PGD20" s="17"/>
      <c r="PGE20" s="17"/>
      <c r="PGF20" s="17"/>
      <c r="PGG20" s="17"/>
      <c r="PGH20" s="17"/>
      <c r="PGI20" s="17"/>
      <c r="PGJ20" s="17"/>
      <c r="PGK20" s="17"/>
      <c r="PGL20" s="17"/>
      <c r="PGM20" s="17"/>
      <c r="PGN20" s="17"/>
      <c r="PGO20" s="17"/>
      <c r="PGP20" s="17"/>
      <c r="PGQ20" s="17"/>
      <c r="PGR20" s="17"/>
      <c r="PGS20" s="17"/>
      <c r="PGT20" s="17"/>
      <c r="PGU20" s="17"/>
      <c r="PGV20" s="17"/>
      <c r="PGW20" s="17"/>
      <c r="PGX20" s="17"/>
      <c r="PGY20" s="17"/>
      <c r="PGZ20" s="17"/>
      <c r="PHA20" s="17"/>
      <c r="PHB20" s="17"/>
      <c r="POS20" s="17"/>
      <c r="POT20" s="17"/>
      <c r="POU20" s="17"/>
      <c r="POV20" s="17"/>
      <c r="PPH20" s="17"/>
      <c r="PPI20" s="17"/>
      <c r="PPJ20" s="17"/>
      <c r="PPK20" s="17"/>
      <c r="PPL20" s="17"/>
      <c r="PPM20" s="17"/>
      <c r="PPN20" s="17"/>
      <c r="PPO20" s="17"/>
      <c r="PPP20" s="17"/>
      <c r="PPQ20" s="17"/>
      <c r="PPR20" s="17"/>
      <c r="PPS20" s="17"/>
      <c r="PPT20" s="17"/>
      <c r="PPU20" s="17"/>
      <c r="PPV20" s="17"/>
      <c r="PPW20" s="17"/>
      <c r="PPX20" s="17"/>
      <c r="PPY20" s="17"/>
      <c r="PPZ20" s="17"/>
      <c r="PQA20" s="17"/>
      <c r="PQB20" s="17"/>
      <c r="PQC20" s="17"/>
      <c r="PQD20" s="17"/>
      <c r="PQE20" s="17"/>
      <c r="PQF20" s="17"/>
      <c r="PQG20" s="17"/>
      <c r="PQH20" s="17"/>
      <c r="PQI20" s="17"/>
      <c r="PQJ20" s="17"/>
      <c r="PQK20" s="17"/>
      <c r="PQL20" s="17"/>
      <c r="PQM20" s="17"/>
      <c r="PQN20" s="17"/>
      <c r="PQO20" s="17"/>
      <c r="PQP20" s="17"/>
      <c r="PQQ20" s="17"/>
      <c r="PQR20" s="17"/>
      <c r="PQS20" s="17"/>
      <c r="PQT20" s="17"/>
      <c r="PQU20" s="17"/>
      <c r="PQV20" s="17"/>
      <c r="PQW20" s="17"/>
      <c r="PQX20" s="17"/>
      <c r="PYO20" s="17"/>
      <c r="PYP20" s="17"/>
      <c r="PYQ20" s="17"/>
      <c r="PYR20" s="17"/>
      <c r="PZD20" s="17"/>
      <c r="PZE20" s="17"/>
      <c r="PZF20" s="17"/>
      <c r="PZG20" s="17"/>
      <c r="PZH20" s="17"/>
      <c r="PZI20" s="17"/>
      <c r="PZJ20" s="17"/>
      <c r="PZK20" s="17"/>
      <c r="PZL20" s="17"/>
      <c r="PZM20" s="17"/>
      <c r="PZN20" s="17"/>
      <c r="PZO20" s="17"/>
      <c r="PZP20" s="17"/>
      <c r="PZQ20" s="17"/>
      <c r="PZR20" s="17"/>
      <c r="PZS20" s="17"/>
      <c r="PZT20" s="17"/>
      <c r="PZU20" s="17"/>
      <c r="PZV20" s="17"/>
      <c r="PZW20" s="17"/>
      <c r="PZX20" s="17"/>
      <c r="PZY20" s="17"/>
      <c r="PZZ20" s="17"/>
      <c r="QAA20" s="17"/>
      <c r="QAB20" s="17"/>
      <c r="QAC20" s="17"/>
      <c r="QAD20" s="17"/>
      <c r="QAE20" s="17"/>
      <c r="QAF20" s="17"/>
      <c r="QAG20" s="17"/>
      <c r="QAH20" s="17"/>
      <c r="QAI20" s="17"/>
      <c r="QAJ20" s="17"/>
      <c r="QAK20" s="17"/>
      <c r="QAL20" s="17"/>
      <c r="QAM20" s="17"/>
      <c r="QAN20" s="17"/>
      <c r="QAO20" s="17"/>
      <c r="QAP20" s="17"/>
      <c r="QAQ20" s="17"/>
      <c r="QAR20" s="17"/>
      <c r="QAS20" s="17"/>
      <c r="QAT20" s="17"/>
      <c r="QIK20" s="17"/>
      <c r="QIL20" s="17"/>
      <c r="QIM20" s="17"/>
      <c r="QIN20" s="17"/>
      <c r="QIZ20" s="17"/>
      <c r="QJA20" s="17"/>
      <c r="QJB20" s="17"/>
      <c r="QJC20" s="17"/>
      <c r="QJD20" s="17"/>
      <c r="QJE20" s="17"/>
      <c r="QJF20" s="17"/>
      <c r="QJG20" s="17"/>
      <c r="QJH20" s="17"/>
      <c r="QJI20" s="17"/>
      <c r="QJJ20" s="17"/>
      <c r="QJK20" s="17"/>
      <c r="QJL20" s="17"/>
      <c r="QJM20" s="17"/>
      <c r="QJN20" s="17"/>
      <c r="QJO20" s="17"/>
      <c r="QJP20" s="17"/>
      <c r="QJQ20" s="17"/>
      <c r="QJR20" s="17"/>
      <c r="QJS20" s="17"/>
      <c r="QJT20" s="17"/>
      <c r="QJU20" s="17"/>
      <c r="QJV20" s="17"/>
      <c r="QJW20" s="17"/>
      <c r="QJX20" s="17"/>
      <c r="QJY20" s="17"/>
      <c r="QJZ20" s="17"/>
      <c r="QKA20" s="17"/>
      <c r="QKB20" s="17"/>
      <c r="QKC20" s="17"/>
      <c r="QKD20" s="17"/>
      <c r="QKE20" s="17"/>
      <c r="QKF20" s="17"/>
      <c r="QKG20" s="17"/>
      <c r="QKH20" s="17"/>
      <c r="QKI20" s="17"/>
      <c r="QKJ20" s="17"/>
      <c r="QKK20" s="17"/>
      <c r="QKL20" s="17"/>
      <c r="QKM20" s="17"/>
      <c r="QKN20" s="17"/>
      <c r="QKO20" s="17"/>
      <c r="QKP20" s="17"/>
      <c r="QSG20" s="17"/>
      <c r="QSH20" s="17"/>
      <c r="QSI20" s="17"/>
      <c r="QSJ20" s="17"/>
      <c r="QSV20" s="17"/>
      <c r="QSW20" s="17"/>
      <c r="QSX20" s="17"/>
      <c r="QSY20" s="17"/>
      <c r="QSZ20" s="17"/>
      <c r="QTA20" s="17"/>
      <c r="QTB20" s="17"/>
      <c r="QTC20" s="17"/>
      <c r="QTD20" s="17"/>
      <c r="QTE20" s="17"/>
      <c r="QTF20" s="17"/>
      <c r="QTG20" s="17"/>
      <c r="QTH20" s="17"/>
      <c r="QTI20" s="17"/>
      <c r="QTJ20" s="17"/>
      <c r="QTK20" s="17"/>
      <c r="QTL20" s="17"/>
      <c r="QTM20" s="17"/>
      <c r="QTN20" s="17"/>
      <c r="QTO20" s="17"/>
      <c r="QTP20" s="17"/>
      <c r="QTQ20" s="17"/>
      <c r="QTR20" s="17"/>
      <c r="QTS20" s="17"/>
      <c r="QTT20" s="17"/>
      <c r="QTU20" s="17"/>
      <c r="QTV20" s="17"/>
      <c r="QTW20" s="17"/>
      <c r="QTX20" s="17"/>
      <c r="QTY20" s="17"/>
      <c r="QTZ20" s="17"/>
      <c r="QUA20" s="17"/>
      <c r="QUB20" s="17"/>
      <c r="QUC20" s="17"/>
      <c r="QUD20" s="17"/>
      <c r="QUE20" s="17"/>
      <c r="QUF20" s="17"/>
      <c r="QUG20" s="17"/>
      <c r="QUH20" s="17"/>
      <c r="QUI20" s="17"/>
      <c r="QUJ20" s="17"/>
      <c r="QUK20" s="17"/>
      <c r="QUL20" s="17"/>
      <c r="RCC20" s="17"/>
      <c r="RCD20" s="17"/>
      <c r="RCE20" s="17"/>
      <c r="RCF20" s="17"/>
      <c r="RCR20" s="17"/>
      <c r="RCS20" s="17"/>
      <c r="RCT20" s="17"/>
      <c r="RCU20" s="17"/>
      <c r="RCV20" s="17"/>
      <c r="RCW20" s="17"/>
      <c r="RCX20" s="17"/>
      <c r="RCY20" s="17"/>
      <c r="RCZ20" s="17"/>
      <c r="RDA20" s="17"/>
      <c r="RDB20" s="17"/>
      <c r="RDC20" s="17"/>
      <c r="RDD20" s="17"/>
      <c r="RDE20" s="17"/>
      <c r="RDF20" s="17"/>
      <c r="RDG20" s="17"/>
      <c r="RDH20" s="17"/>
      <c r="RDI20" s="17"/>
      <c r="RDJ20" s="17"/>
      <c r="RDK20" s="17"/>
      <c r="RDL20" s="17"/>
      <c r="RDM20" s="17"/>
      <c r="RDN20" s="17"/>
      <c r="RDO20" s="17"/>
      <c r="RDP20" s="17"/>
      <c r="RDQ20" s="17"/>
      <c r="RDR20" s="17"/>
      <c r="RDS20" s="17"/>
      <c r="RDT20" s="17"/>
      <c r="RDU20" s="17"/>
      <c r="RDV20" s="17"/>
      <c r="RDW20" s="17"/>
      <c r="RDX20" s="17"/>
      <c r="RDY20" s="17"/>
      <c r="RDZ20" s="17"/>
      <c r="REA20" s="17"/>
      <c r="REB20" s="17"/>
      <c r="REC20" s="17"/>
      <c r="RED20" s="17"/>
      <c r="REE20" s="17"/>
      <c r="REF20" s="17"/>
      <c r="REG20" s="17"/>
      <c r="REH20" s="17"/>
      <c r="RLY20" s="17"/>
      <c r="RLZ20" s="17"/>
      <c r="RMA20" s="17"/>
      <c r="RMB20" s="17"/>
      <c r="RMN20" s="17"/>
      <c r="RMO20" s="17"/>
      <c r="RMP20" s="17"/>
      <c r="RMQ20" s="17"/>
      <c r="RMR20" s="17"/>
      <c r="RMS20" s="17"/>
      <c r="RMT20" s="17"/>
      <c r="RMU20" s="17"/>
      <c r="RMV20" s="17"/>
      <c r="RMW20" s="17"/>
      <c r="RMX20" s="17"/>
      <c r="RMY20" s="17"/>
      <c r="RMZ20" s="17"/>
      <c r="RNA20" s="17"/>
      <c r="RNB20" s="17"/>
      <c r="RNC20" s="17"/>
      <c r="RND20" s="17"/>
      <c r="RNE20" s="17"/>
      <c r="RNF20" s="17"/>
      <c r="RNG20" s="17"/>
      <c r="RNH20" s="17"/>
      <c r="RNI20" s="17"/>
      <c r="RNJ20" s="17"/>
      <c r="RNK20" s="17"/>
      <c r="RNL20" s="17"/>
      <c r="RNM20" s="17"/>
      <c r="RNN20" s="17"/>
      <c r="RNO20" s="17"/>
      <c r="RNP20" s="17"/>
      <c r="RNQ20" s="17"/>
      <c r="RNR20" s="17"/>
      <c r="RNS20" s="17"/>
      <c r="RNT20" s="17"/>
      <c r="RNU20" s="17"/>
      <c r="RNV20" s="17"/>
      <c r="RNW20" s="17"/>
      <c r="RNX20" s="17"/>
      <c r="RNY20" s="17"/>
      <c r="RNZ20" s="17"/>
      <c r="ROA20" s="17"/>
      <c r="ROB20" s="17"/>
      <c r="ROC20" s="17"/>
      <c r="ROD20" s="17"/>
      <c r="RVU20" s="17"/>
      <c r="RVV20" s="17"/>
      <c r="RVW20" s="17"/>
      <c r="RVX20" s="17"/>
      <c r="RWJ20" s="17"/>
      <c r="RWK20" s="17"/>
      <c r="RWL20" s="17"/>
      <c r="RWM20" s="17"/>
      <c r="RWN20" s="17"/>
      <c r="RWO20" s="17"/>
      <c r="RWP20" s="17"/>
      <c r="RWQ20" s="17"/>
      <c r="RWR20" s="17"/>
      <c r="RWS20" s="17"/>
      <c r="RWT20" s="17"/>
      <c r="RWU20" s="17"/>
      <c r="RWV20" s="17"/>
      <c r="RWW20" s="17"/>
      <c r="RWX20" s="17"/>
      <c r="RWY20" s="17"/>
      <c r="RWZ20" s="17"/>
      <c r="RXA20" s="17"/>
      <c r="RXB20" s="17"/>
      <c r="RXC20" s="17"/>
      <c r="RXD20" s="17"/>
      <c r="RXE20" s="17"/>
      <c r="RXF20" s="17"/>
      <c r="RXG20" s="17"/>
      <c r="RXH20" s="17"/>
      <c r="RXI20" s="17"/>
      <c r="RXJ20" s="17"/>
      <c r="RXK20" s="17"/>
      <c r="RXL20" s="17"/>
      <c r="RXM20" s="17"/>
      <c r="RXN20" s="17"/>
      <c r="RXO20" s="17"/>
      <c r="RXP20" s="17"/>
      <c r="RXQ20" s="17"/>
      <c r="RXR20" s="17"/>
      <c r="RXS20" s="17"/>
      <c r="RXT20" s="17"/>
      <c r="RXU20" s="17"/>
      <c r="RXV20" s="17"/>
      <c r="RXW20" s="17"/>
      <c r="RXX20" s="17"/>
      <c r="RXY20" s="17"/>
      <c r="RXZ20" s="17"/>
      <c r="SFQ20" s="17"/>
      <c r="SFR20" s="17"/>
      <c r="SFS20" s="17"/>
      <c r="SFT20" s="17"/>
      <c r="SGF20" s="17"/>
      <c r="SGG20" s="17"/>
      <c r="SGH20" s="17"/>
      <c r="SGI20" s="17"/>
      <c r="SGJ20" s="17"/>
      <c r="SGK20" s="17"/>
      <c r="SGL20" s="17"/>
      <c r="SGM20" s="17"/>
      <c r="SGN20" s="17"/>
      <c r="SGO20" s="17"/>
      <c r="SGP20" s="17"/>
      <c r="SGQ20" s="17"/>
      <c r="SGR20" s="17"/>
      <c r="SGS20" s="17"/>
      <c r="SGT20" s="17"/>
      <c r="SGU20" s="17"/>
      <c r="SGV20" s="17"/>
      <c r="SGW20" s="17"/>
      <c r="SGX20" s="17"/>
      <c r="SGY20" s="17"/>
      <c r="SGZ20" s="17"/>
      <c r="SHA20" s="17"/>
      <c r="SHB20" s="17"/>
      <c r="SHC20" s="17"/>
      <c r="SHD20" s="17"/>
      <c r="SHE20" s="17"/>
      <c r="SHF20" s="17"/>
      <c r="SHG20" s="17"/>
      <c r="SHH20" s="17"/>
      <c r="SHI20" s="17"/>
      <c r="SHJ20" s="17"/>
      <c r="SHK20" s="17"/>
      <c r="SHL20" s="17"/>
      <c r="SHM20" s="17"/>
      <c r="SHN20" s="17"/>
      <c r="SHO20" s="17"/>
      <c r="SHP20" s="17"/>
      <c r="SHQ20" s="17"/>
      <c r="SHR20" s="17"/>
      <c r="SHS20" s="17"/>
      <c r="SHT20" s="17"/>
      <c r="SHU20" s="17"/>
      <c r="SHV20" s="17"/>
      <c r="SPM20" s="17"/>
      <c r="SPN20" s="17"/>
      <c r="SPO20" s="17"/>
      <c r="SPP20" s="17"/>
      <c r="SQB20" s="17"/>
      <c r="SQC20" s="17"/>
      <c r="SQD20" s="17"/>
      <c r="SQE20" s="17"/>
      <c r="SQF20" s="17"/>
      <c r="SQG20" s="17"/>
      <c r="SQH20" s="17"/>
      <c r="SQI20" s="17"/>
      <c r="SQJ20" s="17"/>
      <c r="SQK20" s="17"/>
      <c r="SQL20" s="17"/>
      <c r="SQM20" s="17"/>
      <c r="SQN20" s="17"/>
      <c r="SQO20" s="17"/>
      <c r="SQP20" s="17"/>
      <c r="SQQ20" s="17"/>
      <c r="SQR20" s="17"/>
      <c r="SQS20" s="17"/>
      <c r="SQT20" s="17"/>
      <c r="SQU20" s="17"/>
      <c r="SQV20" s="17"/>
      <c r="SQW20" s="17"/>
      <c r="SQX20" s="17"/>
      <c r="SQY20" s="17"/>
      <c r="SQZ20" s="17"/>
      <c r="SRA20" s="17"/>
      <c r="SRB20" s="17"/>
      <c r="SRC20" s="17"/>
      <c r="SRD20" s="17"/>
      <c r="SRE20" s="17"/>
      <c r="SRF20" s="17"/>
      <c r="SRG20" s="17"/>
      <c r="SRH20" s="17"/>
      <c r="SRI20" s="17"/>
      <c r="SRJ20" s="17"/>
      <c r="SRK20" s="17"/>
      <c r="SRL20" s="17"/>
      <c r="SRM20" s="17"/>
      <c r="SRN20" s="17"/>
      <c r="SRO20" s="17"/>
      <c r="SRP20" s="17"/>
      <c r="SRQ20" s="17"/>
      <c r="SRR20" s="17"/>
      <c r="SZI20" s="17"/>
      <c r="SZJ20" s="17"/>
      <c r="SZK20" s="17"/>
      <c r="SZL20" s="17"/>
      <c r="SZX20" s="17"/>
      <c r="SZY20" s="17"/>
      <c r="SZZ20" s="17"/>
      <c r="TAA20" s="17"/>
      <c r="TAB20" s="17"/>
      <c r="TAC20" s="17"/>
      <c r="TAD20" s="17"/>
      <c r="TAE20" s="17"/>
      <c r="TAF20" s="17"/>
      <c r="TAG20" s="17"/>
      <c r="TAH20" s="17"/>
      <c r="TAI20" s="17"/>
      <c r="TAJ20" s="17"/>
      <c r="TAK20" s="17"/>
      <c r="TAL20" s="17"/>
      <c r="TAM20" s="17"/>
      <c r="TAN20" s="17"/>
      <c r="TAO20" s="17"/>
      <c r="TAP20" s="17"/>
      <c r="TAQ20" s="17"/>
      <c r="TAR20" s="17"/>
      <c r="TAS20" s="17"/>
      <c r="TAT20" s="17"/>
      <c r="TAU20" s="17"/>
      <c r="TAV20" s="17"/>
      <c r="TAW20" s="17"/>
      <c r="TAX20" s="17"/>
      <c r="TAY20" s="17"/>
      <c r="TAZ20" s="17"/>
      <c r="TBA20" s="17"/>
      <c r="TBB20" s="17"/>
      <c r="TBC20" s="17"/>
      <c r="TBD20" s="17"/>
      <c r="TBE20" s="17"/>
      <c r="TBF20" s="17"/>
      <c r="TBG20" s="17"/>
      <c r="TBH20" s="17"/>
      <c r="TBI20" s="17"/>
      <c r="TBJ20" s="17"/>
      <c r="TBK20" s="17"/>
      <c r="TBL20" s="17"/>
      <c r="TBM20" s="17"/>
      <c r="TBN20" s="17"/>
      <c r="TJE20" s="17"/>
      <c r="TJF20" s="17"/>
      <c r="TJG20" s="17"/>
      <c r="TJH20" s="17"/>
      <c r="TJT20" s="17"/>
      <c r="TJU20" s="17"/>
      <c r="TJV20" s="17"/>
      <c r="TJW20" s="17"/>
      <c r="TJX20" s="17"/>
      <c r="TJY20" s="17"/>
      <c r="TJZ20" s="17"/>
      <c r="TKA20" s="17"/>
      <c r="TKB20" s="17"/>
      <c r="TKC20" s="17"/>
      <c r="TKD20" s="17"/>
      <c r="TKE20" s="17"/>
      <c r="TKF20" s="17"/>
      <c r="TKG20" s="17"/>
      <c r="TKH20" s="17"/>
      <c r="TKI20" s="17"/>
      <c r="TKJ20" s="17"/>
      <c r="TKK20" s="17"/>
      <c r="TKL20" s="17"/>
      <c r="TKM20" s="17"/>
      <c r="TKN20" s="17"/>
      <c r="TKO20" s="17"/>
      <c r="TKP20" s="17"/>
      <c r="TKQ20" s="17"/>
      <c r="TKR20" s="17"/>
      <c r="TKS20" s="17"/>
      <c r="TKT20" s="17"/>
      <c r="TKU20" s="17"/>
      <c r="TKV20" s="17"/>
      <c r="TKW20" s="17"/>
      <c r="TKX20" s="17"/>
      <c r="TKY20" s="17"/>
      <c r="TKZ20" s="17"/>
      <c r="TLA20" s="17"/>
      <c r="TLB20" s="17"/>
      <c r="TLC20" s="17"/>
      <c r="TLD20" s="17"/>
      <c r="TLE20" s="17"/>
      <c r="TLF20" s="17"/>
      <c r="TLG20" s="17"/>
      <c r="TLH20" s="17"/>
      <c r="TLI20" s="17"/>
      <c r="TLJ20" s="17"/>
      <c r="TTA20" s="17"/>
      <c r="TTB20" s="17"/>
      <c r="TTC20" s="17"/>
      <c r="TTD20" s="17"/>
      <c r="TTP20" s="17"/>
      <c r="TTQ20" s="17"/>
      <c r="TTR20" s="17"/>
      <c r="TTS20" s="17"/>
      <c r="TTT20" s="17"/>
      <c r="TTU20" s="17"/>
      <c r="TTV20" s="17"/>
      <c r="TTW20" s="17"/>
      <c r="TTX20" s="17"/>
      <c r="TTY20" s="17"/>
      <c r="TTZ20" s="17"/>
      <c r="TUA20" s="17"/>
      <c r="TUB20" s="17"/>
      <c r="TUC20" s="17"/>
      <c r="TUD20" s="17"/>
      <c r="TUE20" s="17"/>
      <c r="TUF20" s="17"/>
      <c r="TUG20" s="17"/>
      <c r="TUH20" s="17"/>
      <c r="TUI20" s="17"/>
      <c r="TUJ20" s="17"/>
      <c r="TUK20" s="17"/>
      <c r="TUL20" s="17"/>
      <c r="TUM20" s="17"/>
      <c r="TUN20" s="17"/>
      <c r="TUO20" s="17"/>
      <c r="TUP20" s="17"/>
      <c r="TUQ20" s="17"/>
      <c r="TUR20" s="17"/>
      <c r="TUS20" s="17"/>
      <c r="TUT20" s="17"/>
      <c r="TUU20" s="17"/>
      <c r="TUV20" s="17"/>
      <c r="TUW20" s="17"/>
      <c r="TUX20" s="17"/>
      <c r="TUY20" s="17"/>
      <c r="TUZ20" s="17"/>
      <c r="TVA20" s="17"/>
      <c r="TVB20" s="17"/>
      <c r="TVC20" s="17"/>
      <c r="TVD20" s="17"/>
      <c r="TVE20" s="17"/>
      <c r="TVF20" s="17"/>
      <c r="UCW20" s="17"/>
      <c r="UCX20" s="17"/>
      <c r="UCY20" s="17"/>
      <c r="UCZ20" s="17"/>
      <c r="UDL20" s="17"/>
      <c r="UDM20" s="17"/>
      <c r="UDN20" s="17"/>
      <c r="UDO20" s="17"/>
      <c r="UDP20" s="17"/>
      <c r="UDQ20" s="17"/>
      <c r="UDR20" s="17"/>
      <c r="UDS20" s="17"/>
      <c r="UDT20" s="17"/>
      <c r="UDU20" s="17"/>
      <c r="UDV20" s="17"/>
      <c r="UDW20" s="17"/>
      <c r="UDX20" s="17"/>
      <c r="UDY20" s="17"/>
      <c r="UDZ20" s="17"/>
      <c r="UEA20" s="17"/>
      <c r="UEB20" s="17"/>
      <c r="UEC20" s="17"/>
      <c r="UED20" s="17"/>
      <c r="UEE20" s="17"/>
      <c r="UEF20" s="17"/>
      <c r="UEG20" s="17"/>
      <c r="UEH20" s="17"/>
      <c r="UEI20" s="17"/>
      <c r="UEJ20" s="17"/>
      <c r="UEK20" s="17"/>
      <c r="UEL20" s="17"/>
      <c r="UEM20" s="17"/>
      <c r="UEN20" s="17"/>
      <c r="UEO20" s="17"/>
      <c r="UEP20" s="17"/>
      <c r="UEQ20" s="17"/>
      <c r="UER20" s="17"/>
      <c r="UES20" s="17"/>
      <c r="UET20" s="17"/>
      <c r="UEU20" s="17"/>
      <c r="UEV20" s="17"/>
      <c r="UEW20" s="17"/>
      <c r="UEX20" s="17"/>
      <c r="UEY20" s="17"/>
      <c r="UEZ20" s="17"/>
      <c r="UFA20" s="17"/>
      <c r="UFB20" s="17"/>
      <c r="UMS20" s="17"/>
      <c r="UMT20" s="17"/>
      <c r="UMU20" s="17"/>
      <c r="UMV20" s="17"/>
      <c r="UNH20" s="17"/>
      <c r="UNI20" s="17"/>
      <c r="UNJ20" s="17"/>
      <c r="UNK20" s="17"/>
      <c r="UNL20" s="17"/>
      <c r="UNM20" s="17"/>
      <c r="UNN20" s="17"/>
      <c r="UNO20" s="17"/>
      <c r="UNP20" s="17"/>
      <c r="UNQ20" s="17"/>
      <c r="UNR20" s="17"/>
      <c r="UNS20" s="17"/>
      <c r="UNT20" s="17"/>
      <c r="UNU20" s="17"/>
      <c r="UNV20" s="17"/>
      <c r="UNW20" s="17"/>
      <c r="UNX20" s="17"/>
      <c r="UNY20" s="17"/>
      <c r="UNZ20" s="17"/>
      <c r="UOA20" s="17"/>
      <c r="UOB20" s="17"/>
      <c r="UOC20" s="17"/>
      <c r="UOD20" s="17"/>
      <c r="UOE20" s="17"/>
      <c r="UOF20" s="17"/>
      <c r="UOG20" s="17"/>
      <c r="UOH20" s="17"/>
      <c r="UOI20" s="17"/>
      <c r="UOJ20" s="17"/>
      <c r="UOK20" s="17"/>
      <c r="UOL20" s="17"/>
      <c r="UOM20" s="17"/>
      <c r="UON20" s="17"/>
      <c r="UOO20" s="17"/>
      <c r="UOP20" s="17"/>
      <c r="UOQ20" s="17"/>
      <c r="UOR20" s="17"/>
      <c r="UOS20" s="17"/>
      <c r="UOT20" s="17"/>
      <c r="UOU20" s="17"/>
      <c r="UOV20" s="17"/>
      <c r="UOW20" s="17"/>
      <c r="UOX20" s="17"/>
      <c r="UWO20" s="17"/>
      <c r="UWP20" s="17"/>
      <c r="UWQ20" s="17"/>
      <c r="UWR20" s="17"/>
      <c r="UXD20" s="17"/>
      <c r="UXE20" s="17"/>
      <c r="UXF20" s="17"/>
      <c r="UXG20" s="17"/>
      <c r="UXH20" s="17"/>
      <c r="UXI20" s="17"/>
      <c r="UXJ20" s="17"/>
      <c r="UXK20" s="17"/>
      <c r="UXL20" s="17"/>
      <c r="UXM20" s="17"/>
      <c r="UXN20" s="17"/>
      <c r="UXO20" s="17"/>
      <c r="UXP20" s="17"/>
      <c r="UXQ20" s="17"/>
      <c r="UXR20" s="17"/>
      <c r="UXS20" s="17"/>
      <c r="UXT20" s="17"/>
      <c r="UXU20" s="17"/>
      <c r="UXV20" s="17"/>
      <c r="UXW20" s="17"/>
      <c r="UXX20" s="17"/>
      <c r="UXY20" s="17"/>
      <c r="UXZ20" s="17"/>
      <c r="UYA20" s="17"/>
      <c r="UYB20" s="17"/>
      <c r="UYC20" s="17"/>
      <c r="UYD20" s="17"/>
      <c r="UYE20" s="17"/>
      <c r="UYF20" s="17"/>
      <c r="UYG20" s="17"/>
      <c r="UYH20" s="17"/>
      <c r="UYI20" s="17"/>
      <c r="UYJ20" s="17"/>
      <c r="UYK20" s="17"/>
      <c r="UYL20" s="17"/>
      <c r="UYM20" s="17"/>
      <c r="UYN20" s="17"/>
      <c r="UYO20" s="17"/>
      <c r="UYP20" s="17"/>
      <c r="UYQ20" s="17"/>
      <c r="UYR20" s="17"/>
      <c r="UYS20" s="17"/>
      <c r="UYT20" s="17"/>
      <c r="VGK20" s="17"/>
      <c r="VGL20" s="17"/>
      <c r="VGM20" s="17"/>
      <c r="VGN20" s="17"/>
      <c r="VGZ20" s="17"/>
      <c r="VHA20" s="17"/>
      <c r="VHB20" s="17"/>
      <c r="VHC20" s="17"/>
      <c r="VHD20" s="17"/>
      <c r="VHE20" s="17"/>
      <c r="VHF20" s="17"/>
      <c r="VHG20" s="17"/>
      <c r="VHH20" s="17"/>
      <c r="VHI20" s="17"/>
      <c r="VHJ20" s="17"/>
      <c r="VHK20" s="17"/>
      <c r="VHL20" s="17"/>
      <c r="VHM20" s="17"/>
      <c r="VHN20" s="17"/>
      <c r="VHO20" s="17"/>
      <c r="VHP20" s="17"/>
      <c r="VHQ20" s="17"/>
      <c r="VHR20" s="17"/>
      <c r="VHS20" s="17"/>
      <c r="VHT20" s="17"/>
      <c r="VHU20" s="17"/>
      <c r="VHV20" s="17"/>
      <c r="VHW20" s="17"/>
      <c r="VHX20" s="17"/>
      <c r="VHY20" s="17"/>
      <c r="VHZ20" s="17"/>
      <c r="VIA20" s="17"/>
      <c r="VIB20" s="17"/>
      <c r="VIC20" s="17"/>
      <c r="VID20" s="17"/>
      <c r="VIE20" s="17"/>
      <c r="VIF20" s="17"/>
      <c r="VIG20" s="17"/>
      <c r="VIH20" s="17"/>
      <c r="VII20" s="17"/>
      <c r="VIJ20" s="17"/>
      <c r="VIK20" s="17"/>
      <c r="VIL20" s="17"/>
      <c r="VIM20" s="17"/>
      <c r="VIN20" s="17"/>
      <c r="VIO20" s="17"/>
      <c r="VIP20" s="17"/>
      <c r="VQG20" s="17"/>
      <c r="VQH20" s="17"/>
      <c r="VQI20" s="17"/>
      <c r="VQJ20" s="17"/>
      <c r="VQV20" s="17"/>
      <c r="VQW20" s="17"/>
      <c r="VQX20" s="17"/>
      <c r="VQY20" s="17"/>
      <c r="VQZ20" s="17"/>
      <c r="VRA20" s="17"/>
      <c r="VRB20" s="17"/>
      <c r="VRC20" s="17"/>
      <c r="VRD20" s="17"/>
      <c r="VRE20" s="17"/>
      <c r="VRF20" s="17"/>
      <c r="VRG20" s="17"/>
      <c r="VRH20" s="17"/>
      <c r="VRI20" s="17"/>
      <c r="VRJ20" s="17"/>
      <c r="VRK20" s="17"/>
      <c r="VRL20" s="17"/>
      <c r="VRM20" s="17"/>
      <c r="VRN20" s="17"/>
      <c r="VRO20" s="17"/>
      <c r="VRP20" s="17"/>
      <c r="VRQ20" s="17"/>
      <c r="VRR20" s="17"/>
      <c r="VRS20" s="17"/>
      <c r="VRT20" s="17"/>
      <c r="VRU20" s="17"/>
      <c r="VRV20" s="17"/>
      <c r="VRW20" s="17"/>
      <c r="VRX20" s="17"/>
      <c r="VRY20" s="17"/>
      <c r="VRZ20" s="17"/>
      <c r="VSA20" s="17"/>
      <c r="VSB20" s="17"/>
      <c r="VSC20" s="17"/>
      <c r="VSD20" s="17"/>
      <c r="VSE20" s="17"/>
      <c r="VSF20" s="17"/>
      <c r="VSG20" s="17"/>
      <c r="VSH20" s="17"/>
      <c r="VSI20" s="17"/>
      <c r="VSJ20" s="17"/>
      <c r="VSK20" s="17"/>
      <c r="VSL20" s="17"/>
      <c r="WAC20" s="17"/>
      <c r="WAD20" s="17"/>
      <c r="WAE20" s="17"/>
      <c r="WAF20" s="17"/>
      <c r="WAR20" s="17"/>
      <c r="WAS20" s="17"/>
      <c r="WAT20" s="17"/>
      <c r="WAU20" s="17"/>
      <c r="WAV20" s="17"/>
      <c r="WAW20" s="17"/>
      <c r="WAX20" s="17"/>
      <c r="WAY20" s="17"/>
      <c r="WAZ20" s="17"/>
      <c r="WBA20" s="17"/>
      <c r="WBB20" s="17"/>
      <c r="WBC20" s="17"/>
      <c r="WBD20" s="17"/>
      <c r="WBE20" s="17"/>
      <c r="WBF20" s="17"/>
      <c r="WBG20" s="17"/>
      <c r="WBH20" s="17"/>
      <c r="WBI20" s="17"/>
      <c r="WBJ20" s="17"/>
      <c r="WBK20" s="17"/>
      <c r="WBL20" s="17"/>
      <c r="WBM20" s="17"/>
      <c r="WBN20" s="17"/>
      <c r="WBO20" s="17"/>
      <c r="WBP20" s="17"/>
      <c r="WBQ20" s="17"/>
      <c r="WBR20" s="17"/>
      <c r="WBS20" s="17"/>
      <c r="WBT20" s="17"/>
      <c r="WBU20" s="17"/>
      <c r="WBV20" s="17"/>
      <c r="WBW20" s="17"/>
      <c r="WBX20" s="17"/>
      <c r="WBY20" s="17"/>
      <c r="WBZ20" s="17"/>
      <c r="WCA20" s="17"/>
      <c r="WCB20" s="17"/>
      <c r="WCC20" s="17"/>
      <c r="WCD20" s="17"/>
      <c r="WCE20" s="17"/>
      <c r="WCF20" s="17"/>
      <c r="WCG20" s="17"/>
      <c r="WCH20" s="17"/>
      <c r="WJY20" s="17"/>
      <c r="WJZ20" s="17"/>
      <c r="WKA20" s="17"/>
      <c r="WKB20" s="17"/>
      <c r="WKN20" s="17"/>
      <c r="WKO20" s="17"/>
      <c r="WKP20" s="17"/>
      <c r="WKQ20" s="17"/>
      <c r="WKR20" s="17"/>
      <c r="WKS20" s="17"/>
      <c r="WKT20" s="17"/>
      <c r="WKU20" s="17"/>
      <c r="WKV20" s="17"/>
      <c r="WKW20" s="17"/>
      <c r="WKX20" s="17"/>
      <c r="WKY20" s="17"/>
      <c r="WKZ20" s="17"/>
      <c r="WLA20" s="17"/>
      <c r="WLB20" s="17"/>
      <c r="WLC20" s="17"/>
      <c r="WLD20" s="17"/>
      <c r="WLE20" s="17"/>
      <c r="WLF20" s="17"/>
      <c r="WLG20" s="17"/>
      <c r="WLH20" s="17"/>
      <c r="WLI20" s="17"/>
      <c r="WLJ20" s="17"/>
      <c r="WLK20" s="17"/>
      <c r="WLL20" s="17"/>
      <c r="WLM20" s="17"/>
      <c r="WLN20" s="17"/>
      <c r="WLO20" s="17"/>
      <c r="WLP20" s="17"/>
      <c r="WLQ20" s="17"/>
      <c r="WLR20" s="17"/>
      <c r="WLS20" s="17"/>
      <c r="WLT20" s="17"/>
      <c r="WLU20" s="17"/>
      <c r="WLV20" s="17"/>
      <c r="WLW20" s="17"/>
      <c r="WLX20" s="17"/>
      <c r="WLY20" s="17"/>
      <c r="WLZ20" s="17"/>
      <c r="WMA20" s="17"/>
      <c r="WMB20" s="17"/>
      <c r="WMC20" s="17"/>
      <c r="WMD20" s="17"/>
      <c r="WTU20" s="17"/>
      <c r="WTV20" s="17"/>
      <c r="WTW20" s="17"/>
      <c r="WTX20" s="17"/>
      <c r="WUJ20" s="17"/>
      <c r="WUK20" s="17"/>
      <c r="WUL20" s="17"/>
      <c r="WUM20" s="17"/>
      <c r="WUN20" s="17"/>
      <c r="WUO20" s="17"/>
      <c r="WUP20" s="17"/>
      <c r="WUQ20" s="17"/>
      <c r="WUR20" s="17"/>
      <c r="WUS20" s="17"/>
      <c r="WUT20" s="17"/>
      <c r="WUU20" s="17"/>
      <c r="WUV20" s="17"/>
      <c r="WUW20" s="17"/>
      <c r="WUX20" s="17"/>
      <c r="WUY20" s="17"/>
      <c r="WUZ20" s="17"/>
      <c r="WVA20" s="17"/>
      <c r="WVB20" s="17"/>
      <c r="WVC20" s="17"/>
      <c r="WVD20" s="17"/>
      <c r="WVE20" s="17"/>
      <c r="WVF20" s="17"/>
      <c r="WVG20" s="17"/>
      <c r="WVH20" s="17"/>
      <c r="WVI20" s="17"/>
      <c r="WVJ20" s="17"/>
      <c r="WVK20" s="17"/>
      <c r="WVL20" s="17"/>
      <c r="WVM20" s="17"/>
      <c r="WVN20" s="17"/>
      <c r="WVO20" s="17"/>
      <c r="WVP20" s="17"/>
      <c r="WVQ20" s="17"/>
      <c r="WVR20" s="17"/>
      <c r="WVS20" s="17"/>
      <c r="WVT20" s="17"/>
      <c r="WVU20" s="17"/>
      <c r="WVV20" s="17"/>
      <c r="WVW20" s="17"/>
      <c r="WVX20" s="17"/>
      <c r="WVY20" s="17"/>
      <c r="WVZ20" s="17"/>
    </row>
    <row r="21" spans="1:16146" s="17" customFormat="1" ht="78.75">
      <c r="A21" s="121">
        <f t="shared" si="5"/>
        <v>16</v>
      </c>
      <c r="B21" s="121" t="str">
        <f>B14</f>
        <v>VT2</v>
      </c>
      <c r="C21" s="121" t="str">
        <f t="shared" ref="C21:C26" si="37">$B$20</f>
        <v>BH151DT</v>
      </c>
      <c r="D21" s="155" t="str">
        <f>V21&amp;W21&amp;X21&amp;Y21&amp;Z21&amp;"
"&amp;AA21&amp;"
"
&amp;AB21</f>
        <v>Các tuyến đường giao thông đấu nối trực tiếp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≥5m, cách đường giao thông ≤600m.
- Có bề rộng từ ≥3m đến &lt;5m, cách đường giao thông ≤400m.</v>
      </c>
      <c r="E21" s="155"/>
      <c r="F21" s="155"/>
      <c r="G21" s="138">
        <v>3300</v>
      </c>
      <c r="H21" s="138">
        <v>2300</v>
      </c>
      <c r="I21" s="138">
        <v>2000</v>
      </c>
      <c r="J21" s="136">
        <f>VLOOKUP(C21,'[2]1. MA DO'!$E$5:$AB$1933,23,0)</f>
        <v>1.1100000000000001</v>
      </c>
      <c r="K21" s="137">
        <f t="shared" si="1"/>
        <v>1.1100000000000001</v>
      </c>
      <c r="L21" s="137">
        <f t="shared" si="2"/>
        <v>1.1100000000000001</v>
      </c>
      <c r="M21" s="86">
        <f t="shared" ref="M21:M26" si="38">M20</f>
        <v>5000</v>
      </c>
      <c r="N21" s="86">
        <f t="shared" ref="N21:N26" si="39">N20</f>
        <v>3000</v>
      </c>
      <c r="O21" s="86">
        <f t="shared" ref="O21:O26" si="40">O20</f>
        <v>2300</v>
      </c>
      <c r="P21" s="86">
        <f t="shared" ref="P21:P26" si="41">P20</f>
        <v>1800</v>
      </c>
      <c r="Q21" s="81">
        <f t="shared" ref="Q21:Q26" si="42">Q20</f>
        <v>5500</v>
      </c>
      <c r="R21" s="81">
        <f t="shared" ref="R21:R26" si="43">R20</f>
        <v>3300</v>
      </c>
      <c r="S21" s="81">
        <f t="shared" ref="S21:S26" si="44">S20</f>
        <v>2500</v>
      </c>
      <c r="T21" s="81">
        <f t="shared" ref="T21:U26" si="45">T20</f>
        <v>2000</v>
      </c>
      <c r="U21" s="81">
        <f t="shared" si="45"/>
        <v>0</v>
      </c>
      <c r="V21" s="81" t="str">
        <f t="shared" ref="V21:V26" si="46">V14</f>
        <v xml:space="preserve">Các tuyến đường giao thông đấu nối trực tiếp ra </v>
      </c>
      <c r="W21" s="81" t="str">
        <f>W20</f>
        <v>Đường Hà Nam</v>
      </c>
      <c r="X21" s="81" t="str">
        <f t="shared" ref="X21:Y21" si="47">X20</f>
        <v xml:space="preserve"> đoạn từ Quốc lộ 51</v>
      </c>
      <c r="Y21" s="81" t="str">
        <f t="shared" si="47"/>
        <v xml:space="preserve"> đến Bên phải, hết ranh thửa đất số 141, tờ BĐĐC số 82; Bên trái, hết ranh thửa đất số 8, tờ BĐĐC số 82 (phường Tam Phước)</v>
      </c>
      <c r="Z21" s="81" t="s">
        <v>80</v>
      </c>
      <c r="AA21" s="81" t="str">
        <f>AA14</f>
        <v>- Có bề rộng ≥5m, cách đường giao thông ≤600m.</v>
      </c>
      <c r="AB21" s="81" t="str">
        <f>AB14</f>
        <v>- Có bề rộng từ ≥3m đến &lt;5m, cách đường giao thông ≤400m.</v>
      </c>
      <c r="AC21" s="81">
        <f>AC14</f>
        <v>0</v>
      </c>
    </row>
    <row r="22" spans="1:16146" s="17" customFormat="1" ht="78.75">
      <c r="A22" s="121">
        <f t="shared" si="5"/>
        <v>17</v>
      </c>
      <c r="B22" s="121" t="str">
        <f t="shared" ref="B22:B26" si="48">B15</f>
        <v>VT3</v>
      </c>
      <c r="C22" s="121" t="str">
        <f t="shared" si="37"/>
        <v>BH151DT</v>
      </c>
      <c r="D22" s="155" t="str">
        <f>V22&amp;W22&amp;X22&amp;Y22&amp;Z22&amp;"
"&amp;AA22&amp;"
"&amp;AB22&amp;"
"&amp;AC22</f>
        <v>Các tuyến đường giao thông đấu nối trực tiếp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22" s="155"/>
      <c r="F22" s="155"/>
      <c r="G22" s="138">
        <v>2500</v>
      </c>
      <c r="H22" s="138">
        <v>1800</v>
      </c>
      <c r="I22" s="138">
        <v>1500</v>
      </c>
      <c r="J22" s="136">
        <f>VLOOKUP(C22,'[2]1. MA DO'!$E$5:$AB$1933,23,0)</f>
        <v>1.1100000000000001</v>
      </c>
      <c r="K22" s="137">
        <f t="shared" si="1"/>
        <v>1.1100000000000001</v>
      </c>
      <c r="L22" s="137">
        <f t="shared" si="2"/>
        <v>1.1100000000000001</v>
      </c>
      <c r="M22" s="86">
        <f t="shared" si="38"/>
        <v>5000</v>
      </c>
      <c r="N22" s="86">
        <f t="shared" si="39"/>
        <v>3000</v>
      </c>
      <c r="O22" s="86">
        <f t="shared" si="40"/>
        <v>2300</v>
      </c>
      <c r="P22" s="86">
        <f t="shared" si="41"/>
        <v>1800</v>
      </c>
      <c r="Q22" s="81">
        <f t="shared" si="42"/>
        <v>5500</v>
      </c>
      <c r="R22" s="81">
        <f t="shared" si="43"/>
        <v>3300</v>
      </c>
      <c r="S22" s="81">
        <f t="shared" si="44"/>
        <v>2500</v>
      </c>
      <c r="T22" s="81">
        <f t="shared" si="45"/>
        <v>2000</v>
      </c>
      <c r="U22" s="81">
        <f t="shared" si="45"/>
        <v>0</v>
      </c>
      <c r="V22" s="81" t="str">
        <f t="shared" si="46"/>
        <v xml:space="preserve">Các tuyến đường giao thông đấu nối trực tiếp ra </v>
      </c>
      <c r="W22" s="81" t="str">
        <f t="shared" ref="W22:X26" si="49">W21</f>
        <v>Đường Hà Nam</v>
      </c>
      <c r="X22" s="81" t="str">
        <f t="shared" si="49"/>
        <v xml:space="preserve"> đoạn từ Quốc lộ 51</v>
      </c>
      <c r="Y22" s="81" t="str">
        <f t="shared" ref="Y22:Y26" si="50">Y21</f>
        <v xml:space="preserve"> đến Bên phải, hết ranh thửa đất số 141, tờ BĐĐC số 82; Bên trái, hết ranh thửa đất số 8, tờ BĐĐC số 82 (phường Tam Phước)</v>
      </c>
      <c r="Z22" s="81" t="s">
        <v>80</v>
      </c>
      <c r="AA22" s="81" t="str">
        <f t="shared" ref="AA22:AC22" si="51">AA15</f>
        <v>- Có bề rộng ≥5m, cách đường giao thông &gt;600m.</v>
      </c>
      <c r="AB22" s="81" t="str">
        <f t="shared" si="51"/>
        <v>- Có bề rộng từ ≥3m đến &lt;5m, cách đường giao thông từ &gt;400m đến ≤600m.</v>
      </c>
      <c r="AC22" s="81" t="str">
        <f t="shared" si="51"/>
        <v>- Có bề rộng &lt;3m, cách đường giao thông ≤200m.</v>
      </c>
    </row>
    <row r="23" spans="1:16146" s="17" customFormat="1" ht="94.5">
      <c r="A23" s="121">
        <f t="shared" si="5"/>
        <v>18</v>
      </c>
      <c r="B23" s="121" t="str">
        <f t="shared" si="48"/>
        <v>VT4</v>
      </c>
      <c r="C23" s="121" t="str">
        <f t="shared" si="37"/>
        <v>BH151DT</v>
      </c>
      <c r="D23" s="155" t="str">
        <f>V23&amp;W23&amp;X23&amp;Y23&amp;Z23</f>
        <v>Các tuyến đường giao thông đấu nối trực tiếp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từ ≥3m đến &lt;5m, cách đường giao thông &gt;600m.
- Có bề rộng &lt;3m, cách đường giao thông &gt;200m.</v>
      </c>
      <c r="E23" s="155"/>
      <c r="F23" s="155"/>
      <c r="G23" s="138">
        <v>2000</v>
      </c>
      <c r="H23" s="138">
        <v>1400</v>
      </c>
      <c r="I23" s="138">
        <v>1200</v>
      </c>
      <c r="J23" s="136">
        <f>VLOOKUP(C23,'[2]1. MA DO'!$E$5:$AB$1933,23,0)</f>
        <v>1.1100000000000001</v>
      </c>
      <c r="K23" s="137">
        <f t="shared" si="1"/>
        <v>1.1100000000000001</v>
      </c>
      <c r="L23" s="137">
        <f t="shared" si="2"/>
        <v>1.1100000000000001</v>
      </c>
      <c r="M23" s="86">
        <f t="shared" si="38"/>
        <v>5000</v>
      </c>
      <c r="N23" s="86">
        <f t="shared" si="39"/>
        <v>3000</v>
      </c>
      <c r="O23" s="86">
        <f t="shared" si="40"/>
        <v>2300</v>
      </c>
      <c r="P23" s="86">
        <f t="shared" si="41"/>
        <v>1800</v>
      </c>
      <c r="Q23" s="81">
        <f t="shared" si="42"/>
        <v>5500</v>
      </c>
      <c r="R23" s="81">
        <f t="shared" si="43"/>
        <v>3300</v>
      </c>
      <c r="S23" s="81">
        <f t="shared" si="44"/>
        <v>2500</v>
      </c>
      <c r="T23" s="81">
        <f t="shared" si="45"/>
        <v>2000</v>
      </c>
      <c r="U23" s="81">
        <f t="shared" si="45"/>
        <v>0</v>
      </c>
      <c r="V23" s="81" t="str">
        <f t="shared" si="46"/>
        <v xml:space="preserve">Các tuyến đường giao thông đấu nối trực tiếp ra </v>
      </c>
      <c r="W23" s="81" t="str">
        <f t="shared" si="49"/>
        <v>Đường Hà Nam</v>
      </c>
      <c r="X23" s="81" t="str">
        <f t="shared" si="49"/>
        <v xml:space="preserve"> đoạn từ Quốc lộ 51</v>
      </c>
      <c r="Y23" s="81" t="str">
        <f t="shared" si="50"/>
        <v xml:space="preserve"> đến Bên phải, hết ranh thửa đất số 141, tờ BĐĐC số 82; Bên trái, hết ranh thửa đất số 8, tờ BĐĐC số 82 (phường Tam Phước)</v>
      </c>
      <c r="Z23" s="81" t="s">
        <v>81</v>
      </c>
      <c r="AA23" s="81">
        <f t="shared" ref="AA23:AC23" si="52">AA16</f>
        <v>0</v>
      </c>
      <c r="AB23" s="81">
        <f t="shared" si="52"/>
        <v>0</v>
      </c>
      <c r="AC23" s="81">
        <f t="shared" si="52"/>
        <v>0</v>
      </c>
    </row>
    <row r="24" spans="1:16146" s="17" customFormat="1" ht="94.5">
      <c r="A24" s="121">
        <f t="shared" si="5"/>
        <v>19</v>
      </c>
      <c r="B24" s="121" t="str">
        <f t="shared" si="48"/>
        <v>VT2*0,8</v>
      </c>
      <c r="C24" s="121" t="str">
        <f t="shared" si="37"/>
        <v>BH151DT</v>
      </c>
      <c r="D24" s="155" t="str">
        <f>V24&amp;W24&amp;X24&amp;Y24&amp;Z24&amp;"
"&amp;AA24&amp;"
"
&amp;AB24</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≥5m, cách đường giao thông ≤600m.
- Có bề rộng từ ≥3m đến &lt;5m, cách đường giao thông ≤400m.</v>
      </c>
      <c r="E24" s="155"/>
      <c r="F24" s="155"/>
      <c r="G24" s="138">
        <v>3000</v>
      </c>
      <c r="H24" s="138">
        <v>2100</v>
      </c>
      <c r="I24" s="138">
        <v>1800</v>
      </c>
      <c r="J24" s="136">
        <f>VLOOKUP(C24,'[2]1. MA DO'!$E$5:$AB$1933,23,0)</f>
        <v>1.1100000000000001</v>
      </c>
      <c r="K24" s="137">
        <f t="shared" si="1"/>
        <v>1.1100000000000001</v>
      </c>
      <c r="L24" s="137">
        <f t="shared" si="2"/>
        <v>1.1100000000000001</v>
      </c>
      <c r="M24" s="86">
        <f t="shared" si="38"/>
        <v>5000</v>
      </c>
      <c r="N24" s="86">
        <f t="shared" si="39"/>
        <v>3000</v>
      </c>
      <c r="O24" s="86">
        <f t="shared" si="40"/>
        <v>2300</v>
      </c>
      <c r="P24" s="86">
        <f t="shared" si="41"/>
        <v>1800</v>
      </c>
      <c r="Q24" s="81">
        <f t="shared" si="42"/>
        <v>5500</v>
      </c>
      <c r="R24" s="81">
        <f t="shared" si="43"/>
        <v>3300</v>
      </c>
      <c r="S24" s="81">
        <f t="shared" si="44"/>
        <v>2500</v>
      </c>
      <c r="T24" s="81">
        <f t="shared" si="45"/>
        <v>2000</v>
      </c>
      <c r="U24" s="81">
        <f t="shared" si="45"/>
        <v>0</v>
      </c>
      <c r="V24" s="81" t="str">
        <f t="shared" si="46"/>
        <v xml:space="preserve">Các tuyến đường giao thông không đấu nối trực tiếp và thông ra </v>
      </c>
      <c r="W24" s="81" t="str">
        <f t="shared" si="49"/>
        <v>Đường Hà Nam</v>
      </c>
      <c r="X24" s="81" t="str">
        <f t="shared" si="49"/>
        <v xml:space="preserve"> đoạn từ Quốc lộ 51</v>
      </c>
      <c r="Y24" s="81" t="str">
        <f t="shared" si="50"/>
        <v xml:space="preserve"> đến Bên phải, hết ranh thửa đất số 141, tờ BĐĐC số 82; Bên trái, hết ranh thửa đất số 8, tờ BĐĐC số 82 (phường Tam Phước)</v>
      </c>
      <c r="Z24" s="81" t="s">
        <v>80</v>
      </c>
      <c r="AA24" s="81" t="str">
        <f t="shared" ref="AA24:AC24" si="53">AA17</f>
        <v>- Có bề rộng ≥5m, cách đường giao thông ≤600m.</v>
      </c>
      <c r="AB24" s="81" t="str">
        <f t="shared" si="53"/>
        <v>- Có bề rộng từ ≥3m đến &lt;5m, cách đường giao thông ≤400m.</v>
      </c>
      <c r="AC24" s="81">
        <f t="shared" si="53"/>
        <v>0</v>
      </c>
    </row>
    <row r="25" spans="1:16146" s="17" customFormat="1" ht="94.5">
      <c r="A25" s="121">
        <f t="shared" si="5"/>
        <v>20</v>
      </c>
      <c r="B25" s="121" t="str">
        <f t="shared" si="48"/>
        <v>VT3*0,8</v>
      </c>
      <c r="C25" s="121" t="str">
        <f t="shared" si="37"/>
        <v>BH151DT</v>
      </c>
      <c r="D25" s="155" t="str">
        <f>V25&amp;W25&amp;X25&amp;Y25&amp;Z25&amp;"
"&amp;AA25&amp;"
"
&amp;AB25&amp;"
"&amp;AC25</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25" s="155"/>
      <c r="F25" s="155"/>
      <c r="G25" s="138">
        <v>2300</v>
      </c>
      <c r="H25" s="138">
        <v>1600</v>
      </c>
      <c r="I25" s="138">
        <v>1400</v>
      </c>
      <c r="J25" s="136">
        <f>VLOOKUP(C25,'[2]1. MA DO'!$E$5:$AB$1933,23,0)</f>
        <v>1.1100000000000001</v>
      </c>
      <c r="K25" s="137">
        <f t="shared" si="1"/>
        <v>1.1100000000000001</v>
      </c>
      <c r="L25" s="137">
        <f t="shared" si="2"/>
        <v>1.1100000000000001</v>
      </c>
      <c r="M25" s="86">
        <f t="shared" si="38"/>
        <v>5000</v>
      </c>
      <c r="N25" s="86">
        <f t="shared" si="39"/>
        <v>3000</v>
      </c>
      <c r="O25" s="86">
        <f t="shared" si="40"/>
        <v>2300</v>
      </c>
      <c r="P25" s="86">
        <f t="shared" si="41"/>
        <v>1800</v>
      </c>
      <c r="Q25" s="81">
        <f t="shared" si="42"/>
        <v>5500</v>
      </c>
      <c r="R25" s="81">
        <f t="shared" si="43"/>
        <v>3300</v>
      </c>
      <c r="S25" s="81">
        <f t="shared" si="44"/>
        <v>2500</v>
      </c>
      <c r="T25" s="81">
        <f t="shared" si="45"/>
        <v>2000</v>
      </c>
      <c r="U25" s="81">
        <f t="shared" si="45"/>
        <v>0</v>
      </c>
      <c r="V25" s="81" t="str">
        <f t="shared" si="46"/>
        <v xml:space="preserve">Các tuyến đường giao thông không đấu nối trực tiếp và thông ra </v>
      </c>
      <c r="W25" s="81" t="str">
        <f t="shared" si="49"/>
        <v>Đường Hà Nam</v>
      </c>
      <c r="X25" s="81" t="str">
        <f t="shared" si="49"/>
        <v xml:space="preserve"> đoạn từ Quốc lộ 51</v>
      </c>
      <c r="Y25" s="81" t="str">
        <f t="shared" si="50"/>
        <v xml:space="preserve"> đến Bên phải, hết ranh thửa đất số 141, tờ BĐĐC số 82; Bên trái, hết ranh thửa đất số 8, tờ BĐĐC số 82 (phường Tam Phước)</v>
      </c>
      <c r="Z25" s="81" t="s">
        <v>80</v>
      </c>
      <c r="AA25" s="81" t="str">
        <f t="shared" ref="AA25:AC25" si="54">AA18</f>
        <v>- Có bề rộng ≥5m, cách đường giao thông &gt;600m.</v>
      </c>
      <c r="AB25" s="81" t="str">
        <f t="shared" si="54"/>
        <v>- Có bề rộng từ ≥3m đến &lt;5m, cách đường giao thông từ &gt;400m đến ≤600m.</v>
      </c>
      <c r="AC25" s="81" t="str">
        <f t="shared" si="54"/>
        <v>- Có bề rộng &lt;3m, cách đường giao thông ≤200m.</v>
      </c>
    </row>
    <row r="26" spans="1:16146" s="17" customFormat="1" ht="94.5">
      <c r="A26" s="121">
        <f t="shared" si="5"/>
        <v>21</v>
      </c>
      <c r="B26" s="121" t="str">
        <f t="shared" si="48"/>
        <v>VT4*0,8</v>
      </c>
      <c r="C26" s="121" t="str">
        <f t="shared" si="37"/>
        <v>BH151DT</v>
      </c>
      <c r="D26" s="155" t="str">
        <f>V26&amp;W26&amp;X26&amp;Y26&amp;Z26</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từ ≥3m đến &lt;5m, cách đường giao thông &gt;600m.
- Có bề rộng &lt;3m, cách đường giao thông &gt; 200m.</v>
      </c>
      <c r="E26" s="155"/>
      <c r="F26" s="155"/>
      <c r="G26" s="138">
        <v>1800</v>
      </c>
      <c r="H26" s="138">
        <v>1300</v>
      </c>
      <c r="I26" s="138">
        <v>1100</v>
      </c>
      <c r="J26" s="136">
        <f>VLOOKUP(C26,'[2]1. MA DO'!$E$5:$AB$1933,23,0)</f>
        <v>1.1100000000000001</v>
      </c>
      <c r="K26" s="137">
        <f t="shared" si="1"/>
        <v>1.1100000000000001</v>
      </c>
      <c r="L26" s="137">
        <f t="shared" si="2"/>
        <v>1.1100000000000001</v>
      </c>
      <c r="M26" s="86">
        <f t="shared" si="38"/>
        <v>5000</v>
      </c>
      <c r="N26" s="86">
        <f t="shared" si="39"/>
        <v>3000</v>
      </c>
      <c r="O26" s="86">
        <f t="shared" si="40"/>
        <v>2300</v>
      </c>
      <c r="P26" s="86">
        <f t="shared" si="41"/>
        <v>1800</v>
      </c>
      <c r="Q26" s="81">
        <f t="shared" si="42"/>
        <v>5500</v>
      </c>
      <c r="R26" s="81">
        <f t="shared" si="43"/>
        <v>3300</v>
      </c>
      <c r="S26" s="81">
        <f t="shared" si="44"/>
        <v>2500</v>
      </c>
      <c r="T26" s="81">
        <f t="shared" si="45"/>
        <v>2000</v>
      </c>
      <c r="U26" s="81">
        <f t="shared" si="45"/>
        <v>0</v>
      </c>
      <c r="V26" s="81" t="str">
        <f t="shared" si="46"/>
        <v xml:space="preserve">Các tuyến đường giao thông không đấu nối trực tiếp và thông ra </v>
      </c>
      <c r="W26" s="81" t="str">
        <f t="shared" si="49"/>
        <v>Đường Hà Nam</v>
      </c>
      <c r="X26" s="81" t="str">
        <f t="shared" si="49"/>
        <v xml:space="preserve"> đoạn từ Quốc lộ 51</v>
      </c>
      <c r="Y26" s="81" t="str">
        <f t="shared" si="50"/>
        <v xml:space="preserve"> đến Bên phải, hết ranh thửa đất số 141, tờ BĐĐC số 82; Bên trái, hết ranh thửa đất số 8, tờ BĐĐC số 82 (phường Tam Phước)</v>
      </c>
      <c r="Z26" s="81" t="s">
        <v>82</v>
      </c>
      <c r="AA26" s="81">
        <f t="shared" ref="AA26:AC26" si="55">AA19</f>
        <v>0</v>
      </c>
      <c r="AB26" s="81">
        <f t="shared" si="55"/>
        <v>0</v>
      </c>
      <c r="AC26" s="81">
        <f t="shared" si="55"/>
        <v>0</v>
      </c>
    </row>
    <row r="27" spans="1:16146" s="24" customFormat="1" ht="15.75">
      <c r="A27" s="121">
        <f t="shared" si="5"/>
        <v>22</v>
      </c>
      <c r="B27" s="121" t="str">
        <f>'Đầu vào (2)'!G22</f>
        <v>BH154DT</v>
      </c>
      <c r="C27" s="121" t="str">
        <f>$B$27</f>
        <v>BH154DT</v>
      </c>
      <c r="D27" s="134" t="str">
        <f>'Đầu vào (2)'!H22</f>
        <v>Đường Lý Nhân Tông</v>
      </c>
      <c r="E27" s="134" t="str">
        <f>'Đầu vào (2)'!I22</f>
        <v>Quốc lộ 51</v>
      </c>
      <c r="F27" s="134" t="str">
        <f>'Đầu vào (2)'!K22</f>
        <v>Đường Dương Diên Nghệ</v>
      </c>
      <c r="G27" s="135">
        <v>5500</v>
      </c>
      <c r="H27" s="138">
        <v>3900</v>
      </c>
      <c r="I27" s="138">
        <v>3300</v>
      </c>
      <c r="J27" s="136">
        <v>1.05</v>
      </c>
      <c r="K27" s="137">
        <f t="shared" si="1"/>
        <v>1.05</v>
      </c>
      <c r="L27" s="137">
        <f t="shared" si="2"/>
        <v>1.05</v>
      </c>
      <c r="M27" s="86">
        <f>'Đầu vào (2)'!L22</f>
        <v>5000</v>
      </c>
      <c r="N27" s="86">
        <f>'Đầu vào (2)'!M22</f>
        <v>2500</v>
      </c>
      <c r="O27" s="86">
        <f>'Đầu vào (2)'!N22</f>
        <v>2000</v>
      </c>
      <c r="P27" s="86">
        <f>'Đầu vào (2)'!O22</f>
        <v>1300</v>
      </c>
      <c r="Q27" s="81">
        <f>VLOOKUP(B27,'[1]Giá đề xuất ODT'!$G$11:$AD$2233,21,0)</f>
        <v>5500</v>
      </c>
      <c r="R27" s="81">
        <f>VLOOKUP(B27,'[1]Giá đề xuất ODT'!$G$11:$AD$2233,22,0)</f>
        <v>2800</v>
      </c>
      <c r="S27" s="81">
        <f>VLOOKUP(B27,'[1]Giá đề xuất ODT'!$G$11:$AD$2233,23,0)</f>
        <v>2200</v>
      </c>
      <c r="T27" s="81">
        <f>VLOOKUP(B27,'[1]Giá đề xuất ODT'!$G$11:$AD$2233,24,0)</f>
        <v>1400</v>
      </c>
      <c r="U27" s="81"/>
      <c r="V27" s="81"/>
      <c r="W27" s="81" t="str">
        <f>D27</f>
        <v>Đường Lý Nhân Tông</v>
      </c>
      <c r="X27" s="81" t="str">
        <f>" đoạn từ "&amp;E27</f>
        <v xml:space="preserve"> đoạn từ Quốc lộ 51</v>
      </c>
      <c r="Y27" s="81" t="str">
        <f>" đến "&amp;F27</f>
        <v xml:space="preserve"> đến Đường Dương Diên Nghệ</v>
      </c>
      <c r="Z27" s="81"/>
      <c r="AA27" s="81"/>
      <c r="AB27" s="81"/>
      <c r="AC27" s="81">
        <v>0</v>
      </c>
      <c r="AD27" s="17" t="s">
        <v>109</v>
      </c>
      <c r="HI27" s="17"/>
      <c r="HJ27" s="17"/>
      <c r="HK27" s="17"/>
      <c r="HL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RE27" s="17"/>
      <c r="RF27" s="17"/>
      <c r="RG27" s="17"/>
      <c r="RH27" s="17"/>
      <c r="RT27" s="17"/>
      <c r="RU27" s="17"/>
      <c r="RV27" s="17"/>
      <c r="RW27" s="17"/>
      <c r="RX27" s="17"/>
      <c r="RY27" s="17"/>
      <c r="RZ27" s="17"/>
      <c r="SA27" s="17"/>
      <c r="SB27" s="17"/>
      <c r="SC27" s="17"/>
      <c r="SD27" s="17"/>
      <c r="SE27" s="17"/>
      <c r="SF27" s="17"/>
      <c r="SG27" s="17"/>
      <c r="SH27" s="17"/>
      <c r="SI27" s="17"/>
      <c r="SJ27" s="17"/>
      <c r="SK27" s="17"/>
      <c r="SL27" s="17"/>
      <c r="SM27" s="17"/>
      <c r="SN27" s="17"/>
      <c r="SO27" s="17"/>
      <c r="SP27" s="17"/>
      <c r="SQ27" s="17"/>
      <c r="SR27" s="17"/>
      <c r="SS27" s="17"/>
      <c r="ST27" s="17"/>
      <c r="SU27" s="17"/>
      <c r="SV27" s="17"/>
      <c r="SW27" s="17"/>
      <c r="SX27" s="17"/>
      <c r="SY27" s="17"/>
      <c r="SZ27" s="17"/>
      <c r="TA27" s="17"/>
      <c r="TB27" s="17"/>
      <c r="TC27" s="17"/>
      <c r="TD27" s="17"/>
      <c r="TE27" s="17"/>
      <c r="TF27" s="17"/>
      <c r="TG27" s="17"/>
      <c r="TH27" s="17"/>
      <c r="TI27" s="17"/>
      <c r="TJ27" s="17"/>
      <c r="ABA27" s="17"/>
      <c r="ABB27" s="17"/>
      <c r="ABC27" s="17"/>
      <c r="ABD27" s="17"/>
      <c r="ABP27" s="17"/>
      <c r="ABQ27" s="17"/>
      <c r="ABR27" s="17"/>
      <c r="ABS27" s="17"/>
      <c r="ABT27" s="17"/>
      <c r="ABU27" s="17"/>
      <c r="ABV27" s="17"/>
      <c r="ABW27" s="17"/>
      <c r="ABX27" s="17"/>
      <c r="ABY27" s="17"/>
      <c r="ABZ27" s="17"/>
      <c r="ACA27" s="17"/>
      <c r="ACB27" s="17"/>
      <c r="ACC27" s="17"/>
      <c r="ACD27" s="17"/>
      <c r="ACE27" s="17"/>
      <c r="ACF27" s="17"/>
      <c r="ACG27" s="17"/>
      <c r="ACH27" s="17"/>
      <c r="ACI27" s="17"/>
      <c r="ACJ27" s="17"/>
      <c r="ACK27" s="17"/>
      <c r="ACL27" s="17"/>
      <c r="ACM27" s="17"/>
      <c r="ACN27" s="17"/>
      <c r="ACO27" s="17"/>
      <c r="ACP27" s="17"/>
      <c r="ACQ27" s="17"/>
      <c r="ACR27" s="17"/>
      <c r="ACS27" s="17"/>
      <c r="ACT27" s="17"/>
      <c r="ACU27" s="17"/>
      <c r="ACV27" s="17"/>
      <c r="ACW27" s="17"/>
      <c r="ACX27" s="17"/>
      <c r="ACY27" s="17"/>
      <c r="ACZ27" s="17"/>
      <c r="ADA27" s="17"/>
      <c r="ADB27" s="17"/>
      <c r="ADC27" s="17"/>
      <c r="ADD27" s="17"/>
      <c r="ADE27" s="17"/>
      <c r="ADF27" s="17"/>
      <c r="AKW27" s="17"/>
      <c r="AKX27" s="17"/>
      <c r="AKY27" s="17"/>
      <c r="AKZ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c r="AMK27" s="17"/>
      <c r="AML27" s="17"/>
      <c r="AMM27" s="17"/>
      <c r="AMN27" s="17"/>
      <c r="AMO27" s="17"/>
      <c r="AMP27" s="17"/>
      <c r="AMQ27" s="17"/>
      <c r="AMR27" s="17"/>
      <c r="AMS27" s="17"/>
      <c r="AMT27" s="17"/>
      <c r="AMU27" s="17"/>
      <c r="AMV27" s="17"/>
      <c r="AMW27" s="17"/>
      <c r="AMX27" s="17"/>
      <c r="AMY27" s="17"/>
      <c r="AMZ27" s="17"/>
      <c r="ANA27" s="17"/>
      <c r="ANB27" s="17"/>
      <c r="AUS27" s="17"/>
      <c r="AUT27" s="17"/>
      <c r="AUU27" s="17"/>
      <c r="AUV27" s="17"/>
      <c r="AVH27" s="17"/>
      <c r="AVI27" s="17"/>
      <c r="AVJ27" s="17"/>
      <c r="AVK27" s="17"/>
      <c r="AVL27" s="17"/>
      <c r="AVM27" s="17"/>
      <c r="AVN27" s="17"/>
      <c r="AVO27" s="17"/>
      <c r="AVP27" s="17"/>
      <c r="AVQ27" s="17"/>
      <c r="AVR27" s="17"/>
      <c r="AVS27" s="17"/>
      <c r="AVT27" s="17"/>
      <c r="AVU27" s="17"/>
      <c r="AVV27" s="17"/>
      <c r="AVW27" s="17"/>
      <c r="AVX27" s="17"/>
      <c r="AVY27" s="17"/>
      <c r="AVZ27" s="17"/>
      <c r="AWA27" s="17"/>
      <c r="AWB27" s="17"/>
      <c r="AWC27" s="17"/>
      <c r="AWD27" s="17"/>
      <c r="AWE27" s="17"/>
      <c r="AWF27" s="17"/>
      <c r="AWG27" s="17"/>
      <c r="AWH27" s="17"/>
      <c r="AWI27" s="17"/>
      <c r="AWJ27" s="17"/>
      <c r="AWK27" s="17"/>
      <c r="AWL27" s="17"/>
      <c r="AWM27" s="17"/>
      <c r="AWN27" s="17"/>
      <c r="AWO27" s="17"/>
      <c r="AWP27" s="17"/>
      <c r="AWQ27" s="17"/>
      <c r="AWR27" s="17"/>
      <c r="AWS27" s="17"/>
      <c r="AWT27" s="17"/>
      <c r="AWU27" s="17"/>
      <c r="AWV27" s="17"/>
      <c r="AWW27" s="17"/>
      <c r="AWX27" s="17"/>
      <c r="BEO27" s="17"/>
      <c r="BEP27" s="17"/>
      <c r="BEQ27" s="17"/>
      <c r="BER27" s="17"/>
      <c r="BFD27" s="17"/>
      <c r="BFE27" s="17"/>
      <c r="BFF27" s="17"/>
      <c r="BFG27" s="17"/>
      <c r="BFH27" s="17"/>
      <c r="BFI27" s="17"/>
      <c r="BFJ27" s="17"/>
      <c r="BFK27" s="17"/>
      <c r="BFL27" s="17"/>
      <c r="BFM27" s="17"/>
      <c r="BFN27" s="17"/>
      <c r="BFO27" s="17"/>
      <c r="BFP27" s="17"/>
      <c r="BFQ27" s="17"/>
      <c r="BFR27" s="17"/>
      <c r="BFS27" s="17"/>
      <c r="BFT27" s="17"/>
      <c r="BFU27" s="17"/>
      <c r="BFV27" s="17"/>
      <c r="BFW27" s="17"/>
      <c r="BFX27" s="17"/>
      <c r="BFY27" s="17"/>
      <c r="BFZ27" s="17"/>
      <c r="BGA27" s="17"/>
      <c r="BGB27" s="17"/>
      <c r="BGC27" s="17"/>
      <c r="BGD27" s="17"/>
      <c r="BGE27" s="17"/>
      <c r="BGF27" s="17"/>
      <c r="BGG27" s="17"/>
      <c r="BGH27" s="17"/>
      <c r="BGI27" s="17"/>
      <c r="BGJ27" s="17"/>
      <c r="BGK27" s="17"/>
      <c r="BGL27" s="17"/>
      <c r="BGM27" s="17"/>
      <c r="BGN27" s="17"/>
      <c r="BGO27" s="17"/>
      <c r="BGP27" s="17"/>
      <c r="BGQ27" s="17"/>
      <c r="BGR27" s="17"/>
      <c r="BGS27" s="17"/>
      <c r="BGT27" s="17"/>
      <c r="BOK27" s="17"/>
      <c r="BOL27" s="17"/>
      <c r="BOM27" s="17"/>
      <c r="BON27" s="17"/>
      <c r="BOZ27" s="17"/>
      <c r="BPA27" s="17"/>
      <c r="BPB27" s="17"/>
      <c r="BPC27" s="17"/>
      <c r="BPD27" s="17"/>
      <c r="BPE27" s="17"/>
      <c r="BPF27" s="17"/>
      <c r="BPG27" s="17"/>
      <c r="BPH27" s="17"/>
      <c r="BPI27" s="17"/>
      <c r="BPJ27" s="17"/>
      <c r="BPK27" s="17"/>
      <c r="BPL27" s="17"/>
      <c r="BPM27" s="17"/>
      <c r="BPN27" s="17"/>
      <c r="BPO27" s="17"/>
      <c r="BPP27" s="17"/>
      <c r="BPQ27" s="17"/>
      <c r="BPR27" s="17"/>
      <c r="BPS27" s="17"/>
      <c r="BPT27" s="17"/>
      <c r="BPU27" s="17"/>
      <c r="BPV27" s="17"/>
      <c r="BPW27" s="17"/>
      <c r="BPX27" s="17"/>
      <c r="BPY27" s="17"/>
      <c r="BPZ27" s="17"/>
      <c r="BQA27" s="17"/>
      <c r="BQB27" s="17"/>
      <c r="BQC27" s="17"/>
      <c r="BQD27" s="17"/>
      <c r="BQE27" s="17"/>
      <c r="BQF27" s="17"/>
      <c r="BQG27" s="17"/>
      <c r="BQH27" s="17"/>
      <c r="BQI27" s="17"/>
      <c r="BQJ27" s="17"/>
      <c r="BQK27" s="17"/>
      <c r="BQL27" s="17"/>
      <c r="BQM27" s="17"/>
      <c r="BQN27" s="17"/>
      <c r="BQO27" s="17"/>
      <c r="BQP27" s="17"/>
      <c r="BYG27" s="17"/>
      <c r="BYH27" s="17"/>
      <c r="BYI27" s="17"/>
      <c r="BYJ27" s="17"/>
      <c r="BYV27" s="17"/>
      <c r="BYW27" s="17"/>
      <c r="BYX27" s="17"/>
      <c r="BYY27" s="17"/>
      <c r="BYZ27" s="17"/>
      <c r="BZA27" s="17"/>
      <c r="BZB27" s="17"/>
      <c r="BZC27" s="17"/>
      <c r="BZD27" s="17"/>
      <c r="BZE27" s="17"/>
      <c r="BZF27" s="17"/>
      <c r="BZG27" s="17"/>
      <c r="BZH27" s="17"/>
      <c r="BZI27" s="17"/>
      <c r="BZJ27" s="17"/>
      <c r="BZK27" s="17"/>
      <c r="BZL27" s="17"/>
      <c r="BZM27" s="17"/>
      <c r="BZN27" s="17"/>
      <c r="BZO27" s="17"/>
      <c r="BZP27" s="17"/>
      <c r="BZQ27" s="17"/>
      <c r="BZR27" s="17"/>
      <c r="BZS27" s="17"/>
      <c r="BZT27" s="17"/>
      <c r="BZU27" s="17"/>
      <c r="BZV27" s="17"/>
      <c r="BZW27" s="17"/>
      <c r="BZX27" s="17"/>
      <c r="BZY27" s="17"/>
      <c r="BZZ27" s="17"/>
      <c r="CAA27" s="17"/>
      <c r="CAB27" s="17"/>
      <c r="CAC27" s="17"/>
      <c r="CAD27" s="17"/>
      <c r="CAE27" s="17"/>
      <c r="CAF27" s="17"/>
      <c r="CAG27" s="17"/>
      <c r="CAH27" s="17"/>
      <c r="CAI27" s="17"/>
      <c r="CAJ27" s="17"/>
      <c r="CAK27" s="17"/>
      <c r="CAL27" s="17"/>
      <c r="CIC27" s="17"/>
      <c r="CID27" s="17"/>
      <c r="CIE27" s="17"/>
      <c r="CIF27" s="17"/>
      <c r="CIR27" s="17"/>
      <c r="CIS27" s="17"/>
      <c r="CIT27" s="17"/>
      <c r="CIU27" s="17"/>
      <c r="CIV27" s="17"/>
      <c r="CIW27" s="17"/>
      <c r="CIX27" s="17"/>
      <c r="CIY27" s="17"/>
      <c r="CIZ27" s="17"/>
      <c r="CJA27" s="17"/>
      <c r="CJB27" s="17"/>
      <c r="CJC27" s="17"/>
      <c r="CJD27" s="17"/>
      <c r="CJE27" s="17"/>
      <c r="CJF27" s="17"/>
      <c r="CJG27" s="17"/>
      <c r="CJH27" s="17"/>
      <c r="CJI27" s="17"/>
      <c r="CJJ27" s="17"/>
      <c r="CJK27" s="17"/>
      <c r="CJL27" s="17"/>
      <c r="CJM27" s="17"/>
      <c r="CJN27" s="17"/>
      <c r="CJO27" s="17"/>
      <c r="CJP27" s="17"/>
      <c r="CJQ27" s="17"/>
      <c r="CJR27" s="17"/>
      <c r="CJS27" s="17"/>
      <c r="CJT27" s="17"/>
      <c r="CJU27" s="17"/>
      <c r="CJV27" s="17"/>
      <c r="CJW27" s="17"/>
      <c r="CJX27" s="17"/>
      <c r="CJY27" s="17"/>
      <c r="CJZ27" s="17"/>
      <c r="CKA27" s="17"/>
      <c r="CKB27" s="17"/>
      <c r="CKC27" s="17"/>
      <c r="CKD27" s="17"/>
      <c r="CKE27" s="17"/>
      <c r="CKF27" s="17"/>
      <c r="CKG27" s="17"/>
      <c r="CKH27" s="17"/>
      <c r="CRY27" s="17"/>
      <c r="CRZ27" s="17"/>
      <c r="CSA27" s="17"/>
      <c r="CSB27" s="17"/>
      <c r="CSN27" s="17"/>
      <c r="CSO27" s="17"/>
      <c r="CSP27" s="17"/>
      <c r="CSQ27" s="17"/>
      <c r="CSR27" s="17"/>
      <c r="CSS27" s="17"/>
      <c r="CST27" s="17"/>
      <c r="CSU27" s="17"/>
      <c r="CSV27" s="17"/>
      <c r="CSW27" s="17"/>
      <c r="CSX27" s="17"/>
      <c r="CSY27" s="17"/>
      <c r="CSZ27" s="17"/>
      <c r="CTA27" s="17"/>
      <c r="CTB27" s="17"/>
      <c r="CTC27" s="17"/>
      <c r="CTD27" s="17"/>
      <c r="CTE27" s="17"/>
      <c r="CTF27" s="17"/>
      <c r="CTG27" s="17"/>
      <c r="CTH27" s="17"/>
      <c r="CTI27" s="17"/>
      <c r="CTJ27" s="17"/>
      <c r="CTK27" s="17"/>
      <c r="CTL27" s="17"/>
      <c r="CTM27" s="17"/>
      <c r="CTN27" s="17"/>
      <c r="CTO27" s="17"/>
      <c r="CTP27" s="17"/>
      <c r="CTQ27" s="17"/>
      <c r="CTR27" s="17"/>
      <c r="CTS27" s="17"/>
      <c r="CTT27" s="17"/>
      <c r="CTU27" s="17"/>
      <c r="CTV27" s="17"/>
      <c r="CTW27" s="17"/>
      <c r="CTX27" s="17"/>
      <c r="CTY27" s="17"/>
      <c r="CTZ27" s="17"/>
      <c r="CUA27" s="17"/>
      <c r="CUB27" s="17"/>
      <c r="CUC27" s="17"/>
      <c r="CUD27" s="17"/>
      <c r="DBU27" s="17"/>
      <c r="DBV27" s="17"/>
      <c r="DBW27" s="17"/>
      <c r="DBX27" s="17"/>
      <c r="DCJ27" s="17"/>
      <c r="DCK27" s="17"/>
      <c r="DCL27" s="17"/>
      <c r="DCM27" s="17"/>
      <c r="DCN27" s="17"/>
      <c r="DCO27" s="17"/>
      <c r="DCP27" s="17"/>
      <c r="DCQ27" s="17"/>
      <c r="DCR27" s="17"/>
      <c r="DCS27" s="17"/>
      <c r="DCT27" s="17"/>
      <c r="DCU27" s="17"/>
      <c r="DCV27" s="17"/>
      <c r="DCW27" s="17"/>
      <c r="DCX27" s="17"/>
      <c r="DCY27" s="17"/>
      <c r="DCZ27" s="17"/>
      <c r="DDA27" s="17"/>
      <c r="DDB27" s="17"/>
      <c r="DDC27" s="17"/>
      <c r="DDD27" s="17"/>
      <c r="DDE27" s="17"/>
      <c r="DDF27" s="17"/>
      <c r="DDG27" s="17"/>
      <c r="DDH27" s="17"/>
      <c r="DDI27" s="17"/>
      <c r="DDJ27" s="17"/>
      <c r="DDK27" s="17"/>
      <c r="DDL27" s="17"/>
      <c r="DDM27" s="17"/>
      <c r="DDN27" s="17"/>
      <c r="DDO27" s="17"/>
      <c r="DDP27" s="17"/>
      <c r="DDQ27" s="17"/>
      <c r="DDR27" s="17"/>
      <c r="DDS27" s="17"/>
      <c r="DDT27" s="17"/>
      <c r="DDU27" s="17"/>
      <c r="DDV27" s="17"/>
      <c r="DDW27" s="17"/>
      <c r="DDX27" s="17"/>
      <c r="DDY27" s="17"/>
      <c r="DDZ27" s="17"/>
      <c r="DLQ27" s="17"/>
      <c r="DLR27" s="17"/>
      <c r="DLS27" s="17"/>
      <c r="DLT27" s="17"/>
      <c r="DMF27" s="17"/>
      <c r="DMG27" s="17"/>
      <c r="DMH27" s="17"/>
      <c r="DMI27" s="17"/>
      <c r="DMJ27" s="17"/>
      <c r="DMK27" s="17"/>
      <c r="DML27" s="17"/>
      <c r="DMM27" s="17"/>
      <c r="DMN27" s="17"/>
      <c r="DMO27" s="17"/>
      <c r="DMP27" s="17"/>
      <c r="DMQ27" s="17"/>
      <c r="DMR27" s="17"/>
      <c r="DMS27" s="17"/>
      <c r="DMT27" s="17"/>
      <c r="DMU27" s="17"/>
      <c r="DMV27" s="17"/>
      <c r="DMW27" s="17"/>
      <c r="DMX27" s="17"/>
      <c r="DMY27" s="17"/>
      <c r="DMZ27" s="17"/>
      <c r="DNA27" s="17"/>
      <c r="DNB27" s="17"/>
      <c r="DNC27" s="17"/>
      <c r="DND27" s="17"/>
      <c r="DNE27" s="17"/>
      <c r="DNF27" s="17"/>
      <c r="DNG27" s="17"/>
      <c r="DNH27" s="17"/>
      <c r="DNI27" s="17"/>
      <c r="DNJ27" s="17"/>
      <c r="DNK27" s="17"/>
      <c r="DNL27" s="17"/>
      <c r="DNM27" s="17"/>
      <c r="DNN27" s="17"/>
      <c r="DNO27" s="17"/>
      <c r="DNP27" s="17"/>
      <c r="DNQ27" s="17"/>
      <c r="DNR27" s="17"/>
      <c r="DNS27" s="17"/>
      <c r="DNT27" s="17"/>
      <c r="DNU27" s="17"/>
      <c r="DNV27" s="17"/>
      <c r="DVM27" s="17"/>
      <c r="DVN27" s="17"/>
      <c r="DVO27" s="17"/>
      <c r="DVP27" s="17"/>
      <c r="DWB27" s="17"/>
      <c r="DWC27" s="17"/>
      <c r="DWD27" s="17"/>
      <c r="DWE27" s="17"/>
      <c r="DWF27" s="17"/>
      <c r="DWG27" s="17"/>
      <c r="DWH27" s="17"/>
      <c r="DWI27" s="17"/>
      <c r="DWJ27" s="17"/>
      <c r="DWK27" s="17"/>
      <c r="DWL27" s="17"/>
      <c r="DWM27" s="17"/>
      <c r="DWN27" s="17"/>
      <c r="DWO27" s="17"/>
      <c r="DWP27" s="17"/>
      <c r="DWQ27" s="17"/>
      <c r="DWR27" s="17"/>
      <c r="DWS27" s="17"/>
      <c r="DWT27" s="17"/>
      <c r="DWU27" s="17"/>
      <c r="DWV27" s="17"/>
      <c r="DWW27" s="17"/>
      <c r="DWX27" s="17"/>
      <c r="DWY27" s="17"/>
      <c r="DWZ27" s="17"/>
      <c r="DXA27" s="17"/>
      <c r="DXB27" s="17"/>
      <c r="DXC27" s="17"/>
      <c r="DXD27" s="17"/>
      <c r="DXE27" s="17"/>
      <c r="DXF27" s="17"/>
      <c r="DXG27" s="17"/>
      <c r="DXH27" s="17"/>
      <c r="DXI27" s="17"/>
      <c r="DXJ27" s="17"/>
      <c r="DXK27" s="17"/>
      <c r="DXL27" s="17"/>
      <c r="DXM27" s="17"/>
      <c r="DXN27" s="17"/>
      <c r="DXO27" s="17"/>
      <c r="DXP27" s="17"/>
      <c r="DXQ27" s="17"/>
      <c r="DXR27" s="17"/>
      <c r="EFI27" s="17"/>
      <c r="EFJ27" s="17"/>
      <c r="EFK27" s="17"/>
      <c r="EFL27" s="17"/>
      <c r="EFX27" s="17"/>
      <c r="EFY27" s="17"/>
      <c r="EFZ27" s="17"/>
      <c r="EGA27" s="17"/>
      <c r="EGB27" s="17"/>
      <c r="EGC27" s="17"/>
      <c r="EGD27" s="17"/>
      <c r="EGE27" s="17"/>
      <c r="EGF27" s="17"/>
      <c r="EGG27" s="17"/>
      <c r="EGH27" s="17"/>
      <c r="EGI27" s="17"/>
      <c r="EGJ27" s="17"/>
      <c r="EGK27" s="17"/>
      <c r="EGL27" s="17"/>
      <c r="EGM27" s="17"/>
      <c r="EGN27" s="17"/>
      <c r="EGO27" s="17"/>
      <c r="EGP27" s="17"/>
      <c r="EGQ27" s="17"/>
      <c r="EGR27" s="17"/>
      <c r="EGS27" s="17"/>
      <c r="EGT27" s="17"/>
      <c r="EGU27" s="17"/>
      <c r="EGV27" s="17"/>
      <c r="EGW27" s="17"/>
      <c r="EGX27" s="17"/>
      <c r="EGY27" s="17"/>
      <c r="EGZ27" s="17"/>
      <c r="EHA27" s="17"/>
      <c r="EHB27" s="17"/>
      <c r="EHC27" s="17"/>
      <c r="EHD27" s="17"/>
      <c r="EHE27" s="17"/>
      <c r="EHF27" s="17"/>
      <c r="EHG27" s="17"/>
      <c r="EHH27" s="17"/>
      <c r="EHI27" s="17"/>
      <c r="EHJ27" s="17"/>
      <c r="EHK27" s="17"/>
      <c r="EHL27" s="17"/>
      <c r="EHM27" s="17"/>
      <c r="EHN27" s="17"/>
      <c r="EPE27" s="17"/>
      <c r="EPF27" s="17"/>
      <c r="EPG27" s="17"/>
      <c r="EPH27" s="17"/>
      <c r="EPT27" s="17"/>
      <c r="EPU27" s="17"/>
      <c r="EPV27" s="17"/>
      <c r="EPW27" s="17"/>
      <c r="EPX27" s="17"/>
      <c r="EPY27" s="17"/>
      <c r="EPZ27" s="17"/>
      <c r="EQA27" s="17"/>
      <c r="EQB27" s="17"/>
      <c r="EQC27" s="17"/>
      <c r="EQD27" s="17"/>
      <c r="EQE27" s="17"/>
      <c r="EQF27" s="17"/>
      <c r="EQG27" s="17"/>
      <c r="EQH27" s="17"/>
      <c r="EQI27" s="17"/>
      <c r="EQJ27" s="17"/>
      <c r="EQK27" s="17"/>
      <c r="EQL27" s="17"/>
      <c r="EQM27" s="17"/>
      <c r="EQN27" s="17"/>
      <c r="EQO27" s="17"/>
      <c r="EQP27" s="17"/>
      <c r="EQQ27" s="17"/>
      <c r="EQR27" s="17"/>
      <c r="EQS27" s="17"/>
      <c r="EQT27" s="17"/>
      <c r="EQU27" s="17"/>
      <c r="EQV27" s="17"/>
      <c r="EQW27" s="17"/>
      <c r="EQX27" s="17"/>
      <c r="EQY27" s="17"/>
      <c r="EQZ27" s="17"/>
      <c r="ERA27" s="17"/>
      <c r="ERB27" s="17"/>
      <c r="ERC27" s="17"/>
      <c r="ERD27" s="17"/>
      <c r="ERE27" s="17"/>
      <c r="ERF27" s="17"/>
      <c r="ERG27" s="17"/>
      <c r="ERH27" s="17"/>
      <c r="ERI27" s="17"/>
      <c r="ERJ27" s="17"/>
      <c r="EZA27" s="17"/>
      <c r="EZB27" s="17"/>
      <c r="EZC27" s="17"/>
      <c r="EZD27" s="17"/>
      <c r="EZP27" s="17"/>
      <c r="EZQ27" s="17"/>
      <c r="EZR27" s="17"/>
      <c r="EZS27" s="17"/>
      <c r="EZT27" s="17"/>
      <c r="EZU27" s="17"/>
      <c r="EZV27" s="17"/>
      <c r="EZW27" s="17"/>
      <c r="EZX27" s="17"/>
      <c r="EZY27" s="17"/>
      <c r="EZZ27" s="17"/>
      <c r="FAA27" s="17"/>
      <c r="FAB27" s="17"/>
      <c r="FAC27" s="17"/>
      <c r="FAD27" s="17"/>
      <c r="FAE27" s="17"/>
      <c r="FAF27" s="17"/>
      <c r="FAG27" s="17"/>
      <c r="FAH27" s="17"/>
      <c r="FAI27" s="17"/>
      <c r="FAJ27" s="17"/>
      <c r="FAK27" s="17"/>
      <c r="FAL27" s="17"/>
      <c r="FAM27" s="17"/>
      <c r="FAN27" s="17"/>
      <c r="FAO27" s="17"/>
      <c r="FAP27" s="17"/>
      <c r="FAQ27" s="17"/>
      <c r="FAR27" s="17"/>
      <c r="FAS27" s="17"/>
      <c r="FAT27" s="17"/>
      <c r="FAU27" s="17"/>
      <c r="FAV27" s="17"/>
      <c r="FAW27" s="17"/>
      <c r="FAX27" s="17"/>
      <c r="FAY27" s="17"/>
      <c r="FAZ27" s="17"/>
      <c r="FBA27" s="17"/>
      <c r="FBB27" s="17"/>
      <c r="FBC27" s="17"/>
      <c r="FBD27" s="17"/>
      <c r="FBE27" s="17"/>
      <c r="FBF27" s="17"/>
      <c r="FIW27" s="17"/>
      <c r="FIX27" s="17"/>
      <c r="FIY27" s="17"/>
      <c r="FIZ27" s="17"/>
      <c r="FJL27" s="17"/>
      <c r="FJM27" s="17"/>
      <c r="FJN27" s="17"/>
      <c r="FJO27" s="17"/>
      <c r="FJP27" s="17"/>
      <c r="FJQ27" s="17"/>
      <c r="FJR27" s="17"/>
      <c r="FJS27" s="17"/>
      <c r="FJT27" s="17"/>
      <c r="FJU27" s="17"/>
      <c r="FJV27" s="17"/>
      <c r="FJW27" s="17"/>
      <c r="FJX27" s="17"/>
      <c r="FJY27" s="17"/>
      <c r="FJZ27" s="17"/>
      <c r="FKA27" s="17"/>
      <c r="FKB27" s="17"/>
      <c r="FKC27" s="17"/>
      <c r="FKD27" s="17"/>
      <c r="FKE27" s="17"/>
      <c r="FKF27" s="17"/>
      <c r="FKG27" s="17"/>
      <c r="FKH27" s="17"/>
      <c r="FKI27" s="17"/>
      <c r="FKJ27" s="17"/>
      <c r="FKK27" s="17"/>
      <c r="FKL27" s="17"/>
      <c r="FKM27" s="17"/>
      <c r="FKN27" s="17"/>
      <c r="FKO27" s="17"/>
      <c r="FKP27" s="17"/>
      <c r="FKQ27" s="17"/>
      <c r="FKR27" s="17"/>
      <c r="FKS27" s="17"/>
      <c r="FKT27" s="17"/>
      <c r="FKU27" s="17"/>
      <c r="FKV27" s="17"/>
      <c r="FKW27" s="17"/>
      <c r="FKX27" s="17"/>
      <c r="FKY27" s="17"/>
      <c r="FKZ27" s="17"/>
      <c r="FLA27" s="17"/>
      <c r="FLB27" s="17"/>
      <c r="FSS27" s="17"/>
      <c r="FST27" s="17"/>
      <c r="FSU27" s="17"/>
      <c r="FSV27" s="17"/>
      <c r="FTH27" s="17"/>
      <c r="FTI27" s="17"/>
      <c r="FTJ27" s="17"/>
      <c r="FTK27" s="17"/>
      <c r="FTL27" s="17"/>
      <c r="FTM27" s="17"/>
      <c r="FTN27" s="17"/>
      <c r="FTO27" s="17"/>
      <c r="FTP27" s="17"/>
      <c r="FTQ27" s="17"/>
      <c r="FTR27" s="17"/>
      <c r="FTS27" s="17"/>
      <c r="FTT27" s="17"/>
      <c r="FTU27" s="17"/>
      <c r="FTV27" s="17"/>
      <c r="FTW27" s="17"/>
      <c r="FTX27" s="17"/>
      <c r="FTY27" s="17"/>
      <c r="FTZ27" s="17"/>
      <c r="FUA27" s="17"/>
      <c r="FUB27" s="17"/>
      <c r="FUC27" s="17"/>
      <c r="FUD27" s="17"/>
      <c r="FUE27" s="17"/>
      <c r="FUF27" s="17"/>
      <c r="FUG27" s="17"/>
      <c r="FUH27" s="17"/>
      <c r="FUI27" s="17"/>
      <c r="FUJ27" s="17"/>
      <c r="FUK27" s="17"/>
      <c r="FUL27" s="17"/>
      <c r="FUM27" s="17"/>
      <c r="FUN27" s="17"/>
      <c r="FUO27" s="17"/>
      <c r="FUP27" s="17"/>
      <c r="FUQ27" s="17"/>
      <c r="FUR27" s="17"/>
      <c r="FUS27" s="17"/>
      <c r="FUT27" s="17"/>
      <c r="FUU27" s="17"/>
      <c r="FUV27" s="17"/>
      <c r="FUW27" s="17"/>
      <c r="FUX27" s="17"/>
      <c r="GCO27" s="17"/>
      <c r="GCP27" s="17"/>
      <c r="GCQ27" s="17"/>
      <c r="GCR27" s="17"/>
      <c r="GDD27" s="17"/>
      <c r="GDE27" s="17"/>
      <c r="GDF27" s="17"/>
      <c r="GDG27" s="17"/>
      <c r="GDH27" s="17"/>
      <c r="GDI27" s="17"/>
      <c r="GDJ27" s="17"/>
      <c r="GDK27" s="17"/>
      <c r="GDL27" s="17"/>
      <c r="GDM27" s="17"/>
      <c r="GDN27" s="17"/>
      <c r="GDO27" s="17"/>
      <c r="GDP27" s="17"/>
      <c r="GDQ27" s="17"/>
      <c r="GDR27" s="17"/>
      <c r="GDS27" s="17"/>
      <c r="GDT27" s="17"/>
      <c r="GDU27" s="17"/>
      <c r="GDV27" s="17"/>
      <c r="GDW27" s="17"/>
      <c r="GDX27" s="17"/>
      <c r="GDY27" s="17"/>
      <c r="GDZ27" s="17"/>
      <c r="GEA27" s="17"/>
      <c r="GEB27" s="17"/>
      <c r="GEC27" s="17"/>
      <c r="GED27" s="17"/>
      <c r="GEE27" s="17"/>
      <c r="GEF27" s="17"/>
      <c r="GEG27" s="17"/>
      <c r="GEH27" s="17"/>
      <c r="GEI27" s="17"/>
      <c r="GEJ27" s="17"/>
      <c r="GEK27" s="17"/>
      <c r="GEL27" s="17"/>
      <c r="GEM27" s="17"/>
      <c r="GEN27" s="17"/>
      <c r="GEO27" s="17"/>
      <c r="GEP27" s="17"/>
      <c r="GEQ27" s="17"/>
      <c r="GER27" s="17"/>
      <c r="GES27" s="17"/>
      <c r="GET27" s="17"/>
      <c r="GMK27" s="17"/>
      <c r="GML27" s="17"/>
      <c r="GMM27" s="17"/>
      <c r="GMN27" s="17"/>
      <c r="GMZ27" s="17"/>
      <c r="GNA27" s="17"/>
      <c r="GNB27" s="17"/>
      <c r="GNC27" s="17"/>
      <c r="GND27" s="17"/>
      <c r="GNE27" s="17"/>
      <c r="GNF27" s="17"/>
      <c r="GNG27" s="17"/>
      <c r="GNH27" s="17"/>
      <c r="GNI27" s="17"/>
      <c r="GNJ27" s="17"/>
      <c r="GNK27" s="17"/>
      <c r="GNL27" s="17"/>
      <c r="GNM27" s="17"/>
      <c r="GNN27" s="17"/>
      <c r="GNO27" s="17"/>
      <c r="GNP27" s="17"/>
      <c r="GNQ27" s="17"/>
      <c r="GNR27" s="17"/>
      <c r="GNS27" s="17"/>
      <c r="GNT27" s="17"/>
      <c r="GNU27" s="17"/>
      <c r="GNV27" s="17"/>
      <c r="GNW27" s="17"/>
      <c r="GNX27" s="17"/>
      <c r="GNY27" s="17"/>
      <c r="GNZ27" s="17"/>
      <c r="GOA27" s="17"/>
      <c r="GOB27" s="17"/>
      <c r="GOC27" s="17"/>
      <c r="GOD27" s="17"/>
      <c r="GOE27" s="17"/>
      <c r="GOF27" s="17"/>
      <c r="GOG27" s="17"/>
      <c r="GOH27" s="17"/>
      <c r="GOI27" s="17"/>
      <c r="GOJ27" s="17"/>
      <c r="GOK27" s="17"/>
      <c r="GOL27" s="17"/>
      <c r="GOM27" s="17"/>
      <c r="GON27" s="17"/>
      <c r="GOO27" s="17"/>
      <c r="GOP27" s="17"/>
      <c r="GWG27" s="17"/>
      <c r="GWH27" s="17"/>
      <c r="GWI27" s="17"/>
      <c r="GWJ27" s="17"/>
      <c r="GWV27" s="17"/>
      <c r="GWW27" s="17"/>
      <c r="GWX27" s="17"/>
      <c r="GWY27" s="17"/>
      <c r="GWZ27" s="17"/>
      <c r="GXA27" s="17"/>
      <c r="GXB27" s="17"/>
      <c r="GXC27" s="17"/>
      <c r="GXD27" s="17"/>
      <c r="GXE27" s="17"/>
      <c r="GXF27" s="17"/>
      <c r="GXG27" s="17"/>
      <c r="GXH27" s="17"/>
      <c r="GXI27" s="17"/>
      <c r="GXJ27" s="17"/>
      <c r="GXK27" s="17"/>
      <c r="GXL27" s="17"/>
      <c r="GXM27" s="17"/>
      <c r="GXN27" s="17"/>
      <c r="GXO27" s="17"/>
      <c r="GXP27" s="17"/>
      <c r="GXQ27" s="17"/>
      <c r="GXR27" s="17"/>
      <c r="GXS27" s="17"/>
      <c r="GXT27" s="17"/>
      <c r="GXU27" s="17"/>
      <c r="GXV27" s="17"/>
      <c r="GXW27" s="17"/>
      <c r="GXX27" s="17"/>
      <c r="GXY27" s="17"/>
      <c r="GXZ27" s="17"/>
      <c r="GYA27" s="17"/>
      <c r="GYB27" s="17"/>
      <c r="GYC27" s="17"/>
      <c r="GYD27" s="17"/>
      <c r="GYE27" s="17"/>
      <c r="GYF27" s="17"/>
      <c r="GYG27" s="17"/>
      <c r="GYH27" s="17"/>
      <c r="GYI27" s="17"/>
      <c r="GYJ27" s="17"/>
      <c r="GYK27" s="17"/>
      <c r="GYL27" s="17"/>
      <c r="HGC27" s="17"/>
      <c r="HGD27" s="17"/>
      <c r="HGE27" s="17"/>
      <c r="HGF27" s="17"/>
      <c r="HGR27" s="17"/>
      <c r="HGS27" s="17"/>
      <c r="HGT27" s="17"/>
      <c r="HGU27" s="17"/>
      <c r="HGV27" s="17"/>
      <c r="HGW27" s="17"/>
      <c r="HGX27" s="17"/>
      <c r="HGY27" s="17"/>
      <c r="HGZ27" s="17"/>
      <c r="HHA27" s="17"/>
      <c r="HHB27" s="17"/>
      <c r="HHC27" s="17"/>
      <c r="HHD27" s="17"/>
      <c r="HHE27" s="17"/>
      <c r="HHF27" s="17"/>
      <c r="HHG27" s="17"/>
      <c r="HHH27" s="17"/>
      <c r="HHI27" s="17"/>
      <c r="HHJ27" s="17"/>
      <c r="HHK27" s="17"/>
      <c r="HHL27" s="17"/>
      <c r="HHM27" s="17"/>
      <c r="HHN27" s="17"/>
      <c r="HHO27" s="17"/>
      <c r="HHP27" s="17"/>
      <c r="HHQ27" s="17"/>
      <c r="HHR27" s="17"/>
      <c r="HHS27" s="17"/>
      <c r="HHT27" s="17"/>
      <c r="HHU27" s="17"/>
      <c r="HHV27" s="17"/>
      <c r="HHW27" s="17"/>
      <c r="HHX27" s="17"/>
      <c r="HHY27" s="17"/>
      <c r="HHZ27" s="17"/>
      <c r="HIA27" s="17"/>
      <c r="HIB27" s="17"/>
      <c r="HIC27" s="17"/>
      <c r="HID27" s="17"/>
      <c r="HIE27" s="17"/>
      <c r="HIF27" s="17"/>
      <c r="HIG27" s="17"/>
      <c r="HIH27" s="17"/>
      <c r="HPY27" s="17"/>
      <c r="HPZ27" s="17"/>
      <c r="HQA27" s="17"/>
      <c r="HQB27" s="17"/>
      <c r="HQN27" s="17"/>
      <c r="HQO27" s="17"/>
      <c r="HQP27" s="17"/>
      <c r="HQQ27" s="17"/>
      <c r="HQR27" s="17"/>
      <c r="HQS27" s="17"/>
      <c r="HQT27" s="17"/>
      <c r="HQU27" s="17"/>
      <c r="HQV27" s="17"/>
      <c r="HQW27" s="17"/>
      <c r="HQX27" s="17"/>
      <c r="HQY27" s="17"/>
      <c r="HQZ27" s="17"/>
      <c r="HRA27" s="17"/>
      <c r="HRB27" s="17"/>
      <c r="HRC27" s="17"/>
      <c r="HRD27" s="17"/>
      <c r="HRE27" s="17"/>
      <c r="HRF27" s="17"/>
      <c r="HRG27" s="17"/>
      <c r="HRH27" s="17"/>
      <c r="HRI27" s="17"/>
      <c r="HRJ27" s="17"/>
      <c r="HRK27" s="17"/>
      <c r="HRL27" s="17"/>
      <c r="HRM27" s="17"/>
      <c r="HRN27" s="17"/>
      <c r="HRO27" s="17"/>
      <c r="HRP27" s="17"/>
      <c r="HRQ27" s="17"/>
      <c r="HRR27" s="17"/>
      <c r="HRS27" s="17"/>
      <c r="HRT27" s="17"/>
      <c r="HRU27" s="17"/>
      <c r="HRV27" s="17"/>
      <c r="HRW27" s="17"/>
      <c r="HRX27" s="17"/>
      <c r="HRY27" s="17"/>
      <c r="HRZ27" s="17"/>
      <c r="HSA27" s="17"/>
      <c r="HSB27" s="17"/>
      <c r="HSC27" s="17"/>
      <c r="HSD27" s="17"/>
      <c r="HZU27" s="17"/>
      <c r="HZV27" s="17"/>
      <c r="HZW27" s="17"/>
      <c r="HZX27" s="17"/>
      <c r="IAJ27" s="17"/>
      <c r="IAK27" s="17"/>
      <c r="IAL27" s="17"/>
      <c r="IAM27" s="17"/>
      <c r="IAN27" s="17"/>
      <c r="IAO27" s="17"/>
      <c r="IAP27" s="17"/>
      <c r="IAQ27" s="17"/>
      <c r="IAR27" s="17"/>
      <c r="IAS27" s="17"/>
      <c r="IAT27" s="17"/>
      <c r="IAU27" s="17"/>
      <c r="IAV27" s="17"/>
      <c r="IAW27" s="17"/>
      <c r="IAX27" s="17"/>
      <c r="IAY27" s="17"/>
      <c r="IAZ27" s="17"/>
      <c r="IBA27" s="17"/>
      <c r="IBB27" s="17"/>
      <c r="IBC27" s="17"/>
      <c r="IBD27" s="17"/>
      <c r="IBE27" s="17"/>
      <c r="IBF27" s="17"/>
      <c r="IBG27" s="17"/>
      <c r="IBH27" s="17"/>
      <c r="IBI27" s="17"/>
      <c r="IBJ27" s="17"/>
      <c r="IBK27" s="17"/>
      <c r="IBL27" s="17"/>
      <c r="IBM27" s="17"/>
      <c r="IBN27" s="17"/>
      <c r="IBO27" s="17"/>
      <c r="IBP27" s="17"/>
      <c r="IBQ27" s="17"/>
      <c r="IBR27" s="17"/>
      <c r="IBS27" s="17"/>
      <c r="IBT27" s="17"/>
      <c r="IBU27" s="17"/>
      <c r="IBV27" s="17"/>
      <c r="IBW27" s="17"/>
      <c r="IBX27" s="17"/>
      <c r="IBY27" s="17"/>
      <c r="IBZ27" s="17"/>
      <c r="IJQ27" s="17"/>
      <c r="IJR27" s="17"/>
      <c r="IJS27" s="17"/>
      <c r="IJT27" s="17"/>
      <c r="IKF27" s="17"/>
      <c r="IKG27" s="17"/>
      <c r="IKH27" s="17"/>
      <c r="IKI27" s="17"/>
      <c r="IKJ27" s="17"/>
      <c r="IKK27" s="17"/>
      <c r="IKL27" s="17"/>
      <c r="IKM27" s="17"/>
      <c r="IKN27" s="17"/>
      <c r="IKO27" s="17"/>
      <c r="IKP27" s="17"/>
      <c r="IKQ27" s="17"/>
      <c r="IKR27" s="17"/>
      <c r="IKS27" s="17"/>
      <c r="IKT27" s="17"/>
      <c r="IKU27" s="17"/>
      <c r="IKV27" s="17"/>
      <c r="IKW27" s="17"/>
      <c r="IKX27" s="17"/>
      <c r="IKY27" s="17"/>
      <c r="IKZ27" s="17"/>
      <c r="ILA27" s="17"/>
      <c r="ILB27" s="17"/>
      <c r="ILC27" s="17"/>
      <c r="ILD27" s="17"/>
      <c r="ILE27" s="17"/>
      <c r="ILF27" s="17"/>
      <c r="ILG27" s="17"/>
      <c r="ILH27" s="17"/>
      <c r="ILI27" s="17"/>
      <c r="ILJ27" s="17"/>
      <c r="ILK27" s="17"/>
      <c r="ILL27" s="17"/>
      <c r="ILM27" s="17"/>
      <c r="ILN27" s="17"/>
      <c r="ILO27" s="17"/>
      <c r="ILP27" s="17"/>
      <c r="ILQ27" s="17"/>
      <c r="ILR27" s="17"/>
      <c r="ILS27" s="17"/>
      <c r="ILT27" s="17"/>
      <c r="ILU27" s="17"/>
      <c r="ILV27" s="17"/>
      <c r="ITM27" s="17"/>
      <c r="ITN27" s="17"/>
      <c r="ITO27" s="17"/>
      <c r="ITP27" s="17"/>
      <c r="IUB27" s="17"/>
      <c r="IUC27" s="17"/>
      <c r="IUD27" s="17"/>
      <c r="IUE27" s="17"/>
      <c r="IUF27" s="17"/>
      <c r="IUG27" s="17"/>
      <c r="IUH27" s="17"/>
      <c r="IUI27" s="17"/>
      <c r="IUJ27" s="17"/>
      <c r="IUK27" s="17"/>
      <c r="IUL27" s="17"/>
      <c r="IUM27" s="17"/>
      <c r="IUN27" s="17"/>
      <c r="IUO27" s="17"/>
      <c r="IUP27" s="17"/>
      <c r="IUQ27" s="17"/>
      <c r="IUR27" s="17"/>
      <c r="IUS27" s="17"/>
      <c r="IUT27" s="17"/>
      <c r="IUU27" s="17"/>
      <c r="IUV27" s="17"/>
      <c r="IUW27" s="17"/>
      <c r="IUX27" s="17"/>
      <c r="IUY27" s="17"/>
      <c r="IUZ27" s="17"/>
      <c r="IVA27" s="17"/>
      <c r="IVB27" s="17"/>
      <c r="IVC27" s="17"/>
      <c r="IVD27" s="17"/>
      <c r="IVE27" s="17"/>
      <c r="IVF27" s="17"/>
      <c r="IVG27" s="17"/>
      <c r="IVH27" s="17"/>
      <c r="IVI27" s="17"/>
      <c r="IVJ27" s="17"/>
      <c r="IVK27" s="17"/>
      <c r="IVL27" s="17"/>
      <c r="IVM27" s="17"/>
      <c r="IVN27" s="17"/>
      <c r="IVO27" s="17"/>
      <c r="IVP27" s="17"/>
      <c r="IVQ27" s="17"/>
      <c r="IVR27" s="17"/>
      <c r="JDI27" s="17"/>
      <c r="JDJ27" s="17"/>
      <c r="JDK27" s="17"/>
      <c r="JDL27" s="17"/>
      <c r="JDX27" s="17"/>
      <c r="JDY27" s="17"/>
      <c r="JDZ27" s="17"/>
      <c r="JEA27" s="17"/>
      <c r="JEB27" s="17"/>
      <c r="JEC27" s="17"/>
      <c r="JED27" s="17"/>
      <c r="JEE27" s="17"/>
      <c r="JEF27" s="17"/>
      <c r="JEG27" s="17"/>
      <c r="JEH27" s="17"/>
      <c r="JEI27" s="17"/>
      <c r="JEJ27" s="17"/>
      <c r="JEK27" s="17"/>
      <c r="JEL27" s="17"/>
      <c r="JEM27" s="17"/>
      <c r="JEN27" s="17"/>
      <c r="JEO27" s="17"/>
      <c r="JEP27" s="17"/>
      <c r="JEQ27" s="17"/>
      <c r="JER27" s="17"/>
      <c r="JES27" s="17"/>
      <c r="JET27" s="17"/>
      <c r="JEU27" s="17"/>
      <c r="JEV27" s="17"/>
      <c r="JEW27" s="17"/>
      <c r="JEX27" s="17"/>
      <c r="JEY27" s="17"/>
      <c r="JEZ27" s="17"/>
      <c r="JFA27" s="17"/>
      <c r="JFB27" s="17"/>
      <c r="JFC27" s="17"/>
      <c r="JFD27" s="17"/>
      <c r="JFE27" s="17"/>
      <c r="JFF27" s="17"/>
      <c r="JFG27" s="17"/>
      <c r="JFH27" s="17"/>
      <c r="JFI27" s="17"/>
      <c r="JFJ27" s="17"/>
      <c r="JFK27" s="17"/>
      <c r="JFL27" s="17"/>
      <c r="JFM27" s="17"/>
      <c r="JFN27" s="17"/>
      <c r="JNE27" s="17"/>
      <c r="JNF27" s="17"/>
      <c r="JNG27" s="17"/>
      <c r="JNH27" s="17"/>
      <c r="JNT27" s="17"/>
      <c r="JNU27" s="17"/>
      <c r="JNV27" s="17"/>
      <c r="JNW27" s="17"/>
      <c r="JNX27" s="17"/>
      <c r="JNY27" s="17"/>
      <c r="JNZ27" s="17"/>
      <c r="JOA27" s="17"/>
      <c r="JOB27" s="17"/>
      <c r="JOC27" s="17"/>
      <c r="JOD27" s="17"/>
      <c r="JOE27" s="17"/>
      <c r="JOF27" s="17"/>
      <c r="JOG27" s="17"/>
      <c r="JOH27" s="17"/>
      <c r="JOI27" s="17"/>
      <c r="JOJ27" s="17"/>
      <c r="JOK27" s="17"/>
      <c r="JOL27" s="17"/>
      <c r="JOM27" s="17"/>
      <c r="JON27" s="17"/>
      <c r="JOO27" s="17"/>
      <c r="JOP27" s="17"/>
      <c r="JOQ27" s="17"/>
      <c r="JOR27" s="17"/>
      <c r="JOS27" s="17"/>
      <c r="JOT27" s="17"/>
      <c r="JOU27" s="17"/>
      <c r="JOV27" s="17"/>
      <c r="JOW27" s="17"/>
      <c r="JOX27" s="17"/>
      <c r="JOY27" s="17"/>
      <c r="JOZ27" s="17"/>
      <c r="JPA27" s="17"/>
      <c r="JPB27" s="17"/>
      <c r="JPC27" s="17"/>
      <c r="JPD27" s="17"/>
      <c r="JPE27" s="17"/>
      <c r="JPF27" s="17"/>
      <c r="JPG27" s="17"/>
      <c r="JPH27" s="17"/>
      <c r="JPI27" s="17"/>
      <c r="JPJ27" s="17"/>
      <c r="JXA27" s="17"/>
      <c r="JXB27" s="17"/>
      <c r="JXC27" s="17"/>
      <c r="JXD27" s="17"/>
      <c r="JXP27" s="17"/>
      <c r="JXQ27" s="17"/>
      <c r="JXR27" s="17"/>
      <c r="JXS27" s="17"/>
      <c r="JXT27" s="17"/>
      <c r="JXU27" s="17"/>
      <c r="JXV27" s="17"/>
      <c r="JXW27" s="17"/>
      <c r="JXX27" s="17"/>
      <c r="JXY27" s="17"/>
      <c r="JXZ27" s="17"/>
      <c r="JYA27" s="17"/>
      <c r="JYB27" s="17"/>
      <c r="JYC27" s="17"/>
      <c r="JYD27" s="17"/>
      <c r="JYE27" s="17"/>
      <c r="JYF27" s="17"/>
      <c r="JYG27" s="17"/>
      <c r="JYH27" s="17"/>
      <c r="JYI27" s="17"/>
      <c r="JYJ27" s="17"/>
      <c r="JYK27" s="17"/>
      <c r="JYL27" s="17"/>
      <c r="JYM27" s="17"/>
      <c r="JYN27" s="17"/>
      <c r="JYO27" s="17"/>
      <c r="JYP27" s="17"/>
      <c r="JYQ27" s="17"/>
      <c r="JYR27" s="17"/>
      <c r="JYS27" s="17"/>
      <c r="JYT27" s="17"/>
      <c r="JYU27" s="17"/>
      <c r="JYV27" s="17"/>
      <c r="JYW27" s="17"/>
      <c r="JYX27" s="17"/>
      <c r="JYY27" s="17"/>
      <c r="JYZ27" s="17"/>
      <c r="JZA27" s="17"/>
      <c r="JZB27" s="17"/>
      <c r="JZC27" s="17"/>
      <c r="JZD27" s="17"/>
      <c r="JZE27" s="17"/>
      <c r="JZF27" s="17"/>
      <c r="KGW27" s="17"/>
      <c r="KGX27" s="17"/>
      <c r="KGY27" s="17"/>
      <c r="KGZ27" s="17"/>
      <c r="KHL27" s="17"/>
      <c r="KHM27" s="17"/>
      <c r="KHN27" s="17"/>
      <c r="KHO27" s="17"/>
      <c r="KHP27" s="17"/>
      <c r="KHQ27" s="17"/>
      <c r="KHR27" s="17"/>
      <c r="KHS27" s="17"/>
      <c r="KHT27" s="17"/>
      <c r="KHU27" s="17"/>
      <c r="KHV27" s="17"/>
      <c r="KHW27" s="17"/>
      <c r="KHX27" s="17"/>
      <c r="KHY27" s="17"/>
      <c r="KHZ27" s="17"/>
      <c r="KIA27" s="17"/>
      <c r="KIB27" s="17"/>
      <c r="KIC27" s="17"/>
      <c r="KID27" s="17"/>
      <c r="KIE27" s="17"/>
      <c r="KIF27" s="17"/>
      <c r="KIG27" s="17"/>
      <c r="KIH27" s="17"/>
      <c r="KII27" s="17"/>
      <c r="KIJ27" s="17"/>
      <c r="KIK27" s="17"/>
      <c r="KIL27" s="17"/>
      <c r="KIM27" s="17"/>
      <c r="KIN27" s="17"/>
      <c r="KIO27" s="17"/>
      <c r="KIP27" s="17"/>
      <c r="KIQ27" s="17"/>
      <c r="KIR27" s="17"/>
      <c r="KIS27" s="17"/>
      <c r="KIT27" s="17"/>
      <c r="KIU27" s="17"/>
      <c r="KIV27" s="17"/>
      <c r="KIW27" s="17"/>
      <c r="KIX27" s="17"/>
      <c r="KIY27" s="17"/>
      <c r="KIZ27" s="17"/>
      <c r="KJA27" s="17"/>
      <c r="KJB27" s="17"/>
      <c r="KQS27" s="17"/>
      <c r="KQT27" s="17"/>
      <c r="KQU27" s="17"/>
      <c r="KQV27" s="17"/>
      <c r="KRH27" s="17"/>
      <c r="KRI27" s="17"/>
      <c r="KRJ27" s="17"/>
      <c r="KRK27" s="17"/>
      <c r="KRL27" s="17"/>
      <c r="KRM27" s="17"/>
      <c r="KRN27" s="17"/>
      <c r="KRO27" s="17"/>
      <c r="KRP27" s="17"/>
      <c r="KRQ27" s="17"/>
      <c r="KRR27" s="17"/>
      <c r="KRS27" s="17"/>
      <c r="KRT27" s="17"/>
      <c r="KRU27" s="17"/>
      <c r="KRV27" s="17"/>
      <c r="KRW27" s="17"/>
      <c r="KRX27" s="17"/>
      <c r="KRY27" s="17"/>
      <c r="KRZ27" s="17"/>
      <c r="KSA27" s="17"/>
      <c r="KSB27" s="17"/>
      <c r="KSC27" s="17"/>
      <c r="KSD27" s="17"/>
      <c r="KSE27" s="17"/>
      <c r="KSF27" s="17"/>
      <c r="KSG27" s="17"/>
      <c r="KSH27" s="17"/>
      <c r="KSI27" s="17"/>
      <c r="KSJ27" s="17"/>
      <c r="KSK27" s="17"/>
      <c r="KSL27" s="17"/>
      <c r="KSM27" s="17"/>
      <c r="KSN27" s="17"/>
      <c r="KSO27" s="17"/>
      <c r="KSP27" s="17"/>
      <c r="KSQ27" s="17"/>
      <c r="KSR27" s="17"/>
      <c r="KSS27" s="17"/>
      <c r="KST27" s="17"/>
      <c r="KSU27" s="17"/>
      <c r="KSV27" s="17"/>
      <c r="KSW27" s="17"/>
      <c r="KSX27" s="17"/>
      <c r="LAO27" s="17"/>
      <c r="LAP27" s="17"/>
      <c r="LAQ27" s="17"/>
      <c r="LAR27" s="17"/>
      <c r="LBD27" s="17"/>
      <c r="LBE27" s="17"/>
      <c r="LBF27" s="17"/>
      <c r="LBG27" s="17"/>
      <c r="LBH27" s="17"/>
      <c r="LBI27" s="17"/>
      <c r="LBJ27" s="17"/>
      <c r="LBK27" s="17"/>
      <c r="LBL27" s="17"/>
      <c r="LBM27" s="17"/>
      <c r="LBN27" s="17"/>
      <c r="LBO27" s="17"/>
      <c r="LBP27" s="17"/>
      <c r="LBQ27" s="17"/>
      <c r="LBR27" s="17"/>
      <c r="LBS27" s="17"/>
      <c r="LBT27" s="17"/>
      <c r="LBU27" s="17"/>
      <c r="LBV27" s="17"/>
      <c r="LBW27" s="17"/>
      <c r="LBX27" s="17"/>
      <c r="LBY27" s="17"/>
      <c r="LBZ27" s="17"/>
      <c r="LCA27" s="17"/>
      <c r="LCB27" s="17"/>
      <c r="LCC27" s="17"/>
      <c r="LCD27" s="17"/>
      <c r="LCE27" s="17"/>
      <c r="LCF27" s="17"/>
      <c r="LCG27" s="17"/>
      <c r="LCH27" s="17"/>
      <c r="LCI27" s="17"/>
      <c r="LCJ27" s="17"/>
      <c r="LCK27" s="17"/>
      <c r="LCL27" s="17"/>
      <c r="LCM27" s="17"/>
      <c r="LCN27" s="17"/>
      <c r="LCO27" s="17"/>
      <c r="LCP27" s="17"/>
      <c r="LCQ27" s="17"/>
      <c r="LCR27" s="17"/>
      <c r="LCS27" s="17"/>
      <c r="LCT27" s="17"/>
      <c r="LKK27" s="17"/>
      <c r="LKL27" s="17"/>
      <c r="LKM27" s="17"/>
      <c r="LKN27" s="17"/>
      <c r="LKZ27" s="17"/>
      <c r="LLA27" s="17"/>
      <c r="LLB27" s="17"/>
      <c r="LLC27" s="17"/>
      <c r="LLD27" s="17"/>
      <c r="LLE27" s="17"/>
      <c r="LLF27" s="17"/>
      <c r="LLG27" s="17"/>
      <c r="LLH27" s="17"/>
      <c r="LLI27" s="17"/>
      <c r="LLJ27" s="17"/>
      <c r="LLK27" s="17"/>
      <c r="LLL27" s="17"/>
      <c r="LLM27" s="17"/>
      <c r="LLN27" s="17"/>
      <c r="LLO27" s="17"/>
      <c r="LLP27" s="17"/>
      <c r="LLQ27" s="17"/>
      <c r="LLR27" s="17"/>
      <c r="LLS27" s="17"/>
      <c r="LLT27" s="17"/>
      <c r="LLU27" s="17"/>
      <c r="LLV27" s="17"/>
      <c r="LLW27" s="17"/>
      <c r="LLX27" s="17"/>
      <c r="LLY27" s="17"/>
      <c r="LLZ27" s="17"/>
      <c r="LMA27" s="17"/>
      <c r="LMB27" s="17"/>
      <c r="LMC27" s="17"/>
      <c r="LMD27" s="17"/>
      <c r="LME27" s="17"/>
      <c r="LMF27" s="17"/>
      <c r="LMG27" s="17"/>
      <c r="LMH27" s="17"/>
      <c r="LMI27" s="17"/>
      <c r="LMJ27" s="17"/>
      <c r="LMK27" s="17"/>
      <c r="LML27" s="17"/>
      <c r="LMM27" s="17"/>
      <c r="LMN27" s="17"/>
      <c r="LMO27" s="17"/>
      <c r="LMP27" s="17"/>
      <c r="LUG27" s="17"/>
      <c r="LUH27" s="17"/>
      <c r="LUI27" s="17"/>
      <c r="LUJ27" s="17"/>
      <c r="LUV27" s="17"/>
      <c r="LUW27" s="17"/>
      <c r="LUX27" s="17"/>
      <c r="LUY27" s="17"/>
      <c r="LUZ27" s="17"/>
      <c r="LVA27" s="17"/>
      <c r="LVB27" s="17"/>
      <c r="LVC27" s="17"/>
      <c r="LVD27" s="17"/>
      <c r="LVE27" s="17"/>
      <c r="LVF27" s="17"/>
      <c r="LVG27" s="17"/>
      <c r="LVH27" s="17"/>
      <c r="LVI27" s="17"/>
      <c r="LVJ27" s="17"/>
      <c r="LVK27" s="17"/>
      <c r="LVL27" s="17"/>
      <c r="LVM27" s="17"/>
      <c r="LVN27" s="17"/>
      <c r="LVO27" s="17"/>
      <c r="LVP27" s="17"/>
      <c r="LVQ27" s="17"/>
      <c r="LVR27" s="17"/>
      <c r="LVS27" s="17"/>
      <c r="LVT27" s="17"/>
      <c r="LVU27" s="17"/>
      <c r="LVV27" s="17"/>
      <c r="LVW27" s="17"/>
      <c r="LVX27" s="17"/>
      <c r="LVY27" s="17"/>
      <c r="LVZ27" s="17"/>
      <c r="LWA27" s="17"/>
      <c r="LWB27" s="17"/>
      <c r="LWC27" s="17"/>
      <c r="LWD27" s="17"/>
      <c r="LWE27" s="17"/>
      <c r="LWF27" s="17"/>
      <c r="LWG27" s="17"/>
      <c r="LWH27" s="17"/>
      <c r="LWI27" s="17"/>
      <c r="LWJ27" s="17"/>
      <c r="LWK27" s="17"/>
      <c r="LWL27" s="17"/>
      <c r="MEC27" s="17"/>
      <c r="MED27" s="17"/>
      <c r="MEE27" s="17"/>
      <c r="MEF27" s="17"/>
      <c r="MER27" s="17"/>
      <c r="MES27" s="17"/>
      <c r="MET27" s="17"/>
      <c r="MEU27" s="17"/>
      <c r="MEV27" s="17"/>
      <c r="MEW27" s="17"/>
      <c r="MEX27" s="17"/>
      <c r="MEY27" s="17"/>
      <c r="MEZ27" s="17"/>
      <c r="MFA27" s="17"/>
      <c r="MFB27" s="17"/>
      <c r="MFC27" s="17"/>
      <c r="MFD27" s="17"/>
      <c r="MFE27" s="17"/>
      <c r="MFF27" s="17"/>
      <c r="MFG27" s="17"/>
      <c r="MFH27" s="17"/>
      <c r="MFI27" s="17"/>
      <c r="MFJ27" s="17"/>
      <c r="MFK27" s="17"/>
      <c r="MFL27" s="17"/>
      <c r="MFM27" s="17"/>
      <c r="MFN27" s="17"/>
      <c r="MFO27" s="17"/>
      <c r="MFP27" s="17"/>
      <c r="MFQ27" s="17"/>
      <c r="MFR27" s="17"/>
      <c r="MFS27" s="17"/>
      <c r="MFT27" s="17"/>
      <c r="MFU27" s="17"/>
      <c r="MFV27" s="17"/>
      <c r="MFW27" s="17"/>
      <c r="MFX27" s="17"/>
      <c r="MFY27" s="17"/>
      <c r="MFZ27" s="17"/>
      <c r="MGA27" s="17"/>
      <c r="MGB27" s="17"/>
      <c r="MGC27" s="17"/>
      <c r="MGD27" s="17"/>
      <c r="MGE27" s="17"/>
      <c r="MGF27" s="17"/>
      <c r="MGG27" s="17"/>
      <c r="MGH27" s="17"/>
      <c r="MNY27" s="17"/>
      <c r="MNZ27" s="17"/>
      <c r="MOA27" s="17"/>
      <c r="MOB27" s="17"/>
      <c r="MON27" s="17"/>
      <c r="MOO27" s="17"/>
      <c r="MOP27" s="17"/>
      <c r="MOQ27" s="17"/>
      <c r="MOR27" s="17"/>
      <c r="MOS27" s="17"/>
      <c r="MOT27" s="17"/>
      <c r="MOU27" s="17"/>
      <c r="MOV27" s="17"/>
      <c r="MOW27" s="17"/>
      <c r="MOX27" s="17"/>
      <c r="MOY27" s="17"/>
      <c r="MOZ27" s="17"/>
      <c r="MPA27" s="17"/>
      <c r="MPB27" s="17"/>
      <c r="MPC27" s="17"/>
      <c r="MPD27" s="17"/>
      <c r="MPE27" s="17"/>
      <c r="MPF27" s="17"/>
      <c r="MPG27" s="17"/>
      <c r="MPH27" s="17"/>
      <c r="MPI27" s="17"/>
      <c r="MPJ27" s="17"/>
      <c r="MPK27" s="17"/>
      <c r="MPL27" s="17"/>
      <c r="MPM27" s="17"/>
      <c r="MPN27" s="17"/>
      <c r="MPO27" s="17"/>
      <c r="MPP27" s="17"/>
      <c r="MPQ27" s="17"/>
      <c r="MPR27" s="17"/>
      <c r="MPS27" s="17"/>
      <c r="MPT27" s="17"/>
      <c r="MPU27" s="17"/>
      <c r="MPV27" s="17"/>
      <c r="MPW27" s="17"/>
      <c r="MPX27" s="17"/>
      <c r="MPY27" s="17"/>
      <c r="MPZ27" s="17"/>
      <c r="MQA27" s="17"/>
      <c r="MQB27" s="17"/>
      <c r="MQC27" s="17"/>
      <c r="MQD27" s="17"/>
      <c r="MXU27" s="17"/>
      <c r="MXV27" s="17"/>
      <c r="MXW27" s="17"/>
      <c r="MXX27" s="17"/>
      <c r="MYJ27" s="17"/>
      <c r="MYK27" s="17"/>
      <c r="MYL27" s="17"/>
      <c r="MYM27" s="17"/>
      <c r="MYN27" s="17"/>
      <c r="MYO27" s="17"/>
      <c r="MYP27" s="17"/>
      <c r="MYQ27" s="17"/>
      <c r="MYR27" s="17"/>
      <c r="MYS27" s="17"/>
      <c r="MYT27" s="17"/>
      <c r="MYU27" s="17"/>
      <c r="MYV27" s="17"/>
      <c r="MYW27" s="17"/>
      <c r="MYX27" s="17"/>
      <c r="MYY27" s="17"/>
      <c r="MYZ27" s="17"/>
      <c r="MZA27" s="17"/>
      <c r="MZB27" s="17"/>
      <c r="MZC27" s="17"/>
      <c r="MZD27" s="17"/>
      <c r="MZE27" s="17"/>
      <c r="MZF27" s="17"/>
      <c r="MZG27" s="17"/>
      <c r="MZH27" s="17"/>
      <c r="MZI27" s="17"/>
      <c r="MZJ27" s="17"/>
      <c r="MZK27" s="17"/>
      <c r="MZL27" s="17"/>
      <c r="MZM27" s="17"/>
      <c r="MZN27" s="17"/>
      <c r="MZO27" s="17"/>
      <c r="MZP27" s="17"/>
      <c r="MZQ27" s="17"/>
      <c r="MZR27" s="17"/>
      <c r="MZS27" s="17"/>
      <c r="MZT27" s="17"/>
      <c r="MZU27" s="17"/>
      <c r="MZV27" s="17"/>
      <c r="MZW27" s="17"/>
      <c r="MZX27" s="17"/>
      <c r="MZY27" s="17"/>
      <c r="MZZ27" s="17"/>
      <c r="NHQ27" s="17"/>
      <c r="NHR27" s="17"/>
      <c r="NHS27" s="17"/>
      <c r="NHT27" s="17"/>
      <c r="NIF27" s="17"/>
      <c r="NIG27" s="17"/>
      <c r="NIH27" s="17"/>
      <c r="NII27" s="17"/>
      <c r="NIJ27" s="17"/>
      <c r="NIK27" s="17"/>
      <c r="NIL27" s="17"/>
      <c r="NIM27" s="17"/>
      <c r="NIN27" s="17"/>
      <c r="NIO27" s="17"/>
      <c r="NIP27" s="17"/>
      <c r="NIQ27" s="17"/>
      <c r="NIR27" s="17"/>
      <c r="NIS27" s="17"/>
      <c r="NIT27" s="17"/>
      <c r="NIU27" s="17"/>
      <c r="NIV27" s="17"/>
      <c r="NIW27" s="17"/>
      <c r="NIX27" s="17"/>
      <c r="NIY27" s="17"/>
      <c r="NIZ27" s="17"/>
      <c r="NJA27" s="17"/>
      <c r="NJB27" s="17"/>
      <c r="NJC27" s="17"/>
      <c r="NJD27" s="17"/>
      <c r="NJE27" s="17"/>
      <c r="NJF27" s="17"/>
      <c r="NJG27" s="17"/>
      <c r="NJH27" s="17"/>
      <c r="NJI27" s="17"/>
      <c r="NJJ27" s="17"/>
      <c r="NJK27" s="17"/>
      <c r="NJL27" s="17"/>
      <c r="NJM27" s="17"/>
      <c r="NJN27" s="17"/>
      <c r="NJO27" s="17"/>
      <c r="NJP27" s="17"/>
      <c r="NJQ27" s="17"/>
      <c r="NJR27" s="17"/>
      <c r="NJS27" s="17"/>
      <c r="NJT27" s="17"/>
      <c r="NJU27" s="17"/>
      <c r="NJV27" s="17"/>
      <c r="NRM27" s="17"/>
      <c r="NRN27" s="17"/>
      <c r="NRO27" s="17"/>
      <c r="NRP27" s="17"/>
      <c r="NSB27" s="17"/>
      <c r="NSC27" s="17"/>
      <c r="NSD27" s="17"/>
      <c r="NSE27" s="17"/>
      <c r="NSF27" s="17"/>
      <c r="NSG27" s="17"/>
      <c r="NSH27" s="17"/>
      <c r="NSI27" s="17"/>
      <c r="NSJ27" s="17"/>
      <c r="NSK27" s="17"/>
      <c r="NSL27" s="17"/>
      <c r="NSM27" s="17"/>
      <c r="NSN27" s="17"/>
      <c r="NSO27" s="17"/>
      <c r="NSP27" s="17"/>
      <c r="NSQ27" s="17"/>
      <c r="NSR27" s="17"/>
      <c r="NSS27" s="17"/>
      <c r="NST27" s="17"/>
      <c r="NSU27" s="17"/>
      <c r="NSV27" s="17"/>
      <c r="NSW27" s="17"/>
      <c r="NSX27" s="17"/>
      <c r="NSY27" s="17"/>
      <c r="NSZ27" s="17"/>
      <c r="NTA27" s="17"/>
      <c r="NTB27" s="17"/>
      <c r="NTC27" s="17"/>
      <c r="NTD27" s="17"/>
      <c r="NTE27" s="17"/>
      <c r="NTF27" s="17"/>
      <c r="NTG27" s="17"/>
      <c r="NTH27" s="17"/>
      <c r="NTI27" s="17"/>
      <c r="NTJ27" s="17"/>
      <c r="NTK27" s="17"/>
      <c r="NTL27" s="17"/>
      <c r="NTM27" s="17"/>
      <c r="NTN27" s="17"/>
      <c r="NTO27" s="17"/>
      <c r="NTP27" s="17"/>
      <c r="NTQ27" s="17"/>
      <c r="NTR27" s="17"/>
      <c r="OBI27" s="17"/>
      <c r="OBJ27" s="17"/>
      <c r="OBK27" s="17"/>
      <c r="OBL27" s="17"/>
      <c r="OBX27" s="17"/>
      <c r="OBY27" s="17"/>
      <c r="OBZ27" s="17"/>
      <c r="OCA27" s="17"/>
      <c r="OCB27" s="17"/>
      <c r="OCC27" s="17"/>
      <c r="OCD27" s="17"/>
      <c r="OCE27" s="17"/>
      <c r="OCF27" s="17"/>
      <c r="OCG27" s="17"/>
      <c r="OCH27" s="17"/>
      <c r="OCI27" s="17"/>
      <c r="OCJ27" s="17"/>
      <c r="OCK27" s="17"/>
      <c r="OCL27" s="17"/>
      <c r="OCM27" s="17"/>
      <c r="OCN27" s="17"/>
      <c r="OCO27" s="17"/>
      <c r="OCP27" s="17"/>
      <c r="OCQ27" s="17"/>
      <c r="OCR27" s="17"/>
      <c r="OCS27" s="17"/>
      <c r="OCT27" s="17"/>
      <c r="OCU27" s="17"/>
      <c r="OCV27" s="17"/>
      <c r="OCW27" s="17"/>
      <c r="OCX27" s="17"/>
      <c r="OCY27" s="17"/>
      <c r="OCZ27" s="17"/>
      <c r="ODA27" s="17"/>
      <c r="ODB27" s="17"/>
      <c r="ODC27" s="17"/>
      <c r="ODD27" s="17"/>
      <c r="ODE27" s="17"/>
      <c r="ODF27" s="17"/>
      <c r="ODG27" s="17"/>
      <c r="ODH27" s="17"/>
      <c r="ODI27" s="17"/>
      <c r="ODJ27" s="17"/>
      <c r="ODK27" s="17"/>
      <c r="ODL27" s="17"/>
      <c r="ODM27" s="17"/>
      <c r="ODN27" s="17"/>
      <c r="OLE27" s="17"/>
      <c r="OLF27" s="17"/>
      <c r="OLG27" s="17"/>
      <c r="OLH27" s="17"/>
      <c r="OLT27" s="17"/>
      <c r="OLU27" s="17"/>
      <c r="OLV27" s="17"/>
      <c r="OLW27" s="17"/>
      <c r="OLX27" s="17"/>
      <c r="OLY27" s="17"/>
      <c r="OLZ27" s="17"/>
      <c r="OMA27" s="17"/>
      <c r="OMB27" s="17"/>
      <c r="OMC27" s="17"/>
      <c r="OMD27" s="17"/>
      <c r="OME27" s="17"/>
      <c r="OMF27" s="17"/>
      <c r="OMG27" s="17"/>
      <c r="OMH27" s="17"/>
      <c r="OMI27" s="17"/>
      <c r="OMJ27" s="17"/>
      <c r="OMK27" s="17"/>
      <c r="OML27" s="17"/>
      <c r="OMM27" s="17"/>
      <c r="OMN27" s="17"/>
      <c r="OMO27" s="17"/>
      <c r="OMP27" s="17"/>
      <c r="OMQ27" s="17"/>
      <c r="OMR27" s="17"/>
      <c r="OMS27" s="17"/>
      <c r="OMT27" s="17"/>
      <c r="OMU27" s="17"/>
      <c r="OMV27" s="17"/>
      <c r="OMW27" s="17"/>
      <c r="OMX27" s="17"/>
      <c r="OMY27" s="17"/>
      <c r="OMZ27" s="17"/>
      <c r="ONA27" s="17"/>
      <c r="ONB27" s="17"/>
      <c r="ONC27" s="17"/>
      <c r="OND27" s="17"/>
      <c r="ONE27" s="17"/>
      <c r="ONF27" s="17"/>
      <c r="ONG27" s="17"/>
      <c r="ONH27" s="17"/>
      <c r="ONI27" s="17"/>
      <c r="ONJ27" s="17"/>
      <c r="OVA27" s="17"/>
      <c r="OVB27" s="17"/>
      <c r="OVC27" s="17"/>
      <c r="OVD27" s="17"/>
      <c r="OVP27" s="17"/>
      <c r="OVQ27" s="17"/>
      <c r="OVR27" s="17"/>
      <c r="OVS27" s="17"/>
      <c r="OVT27" s="17"/>
      <c r="OVU27" s="17"/>
      <c r="OVV27" s="17"/>
      <c r="OVW27" s="17"/>
      <c r="OVX27" s="17"/>
      <c r="OVY27" s="17"/>
      <c r="OVZ27" s="17"/>
      <c r="OWA27" s="17"/>
      <c r="OWB27" s="17"/>
      <c r="OWC27" s="17"/>
      <c r="OWD27" s="17"/>
      <c r="OWE27" s="17"/>
      <c r="OWF27" s="17"/>
      <c r="OWG27" s="17"/>
      <c r="OWH27" s="17"/>
      <c r="OWI27" s="17"/>
      <c r="OWJ27" s="17"/>
      <c r="OWK27" s="17"/>
      <c r="OWL27" s="17"/>
      <c r="OWM27" s="17"/>
      <c r="OWN27" s="17"/>
      <c r="OWO27" s="17"/>
      <c r="OWP27" s="17"/>
      <c r="OWQ27" s="17"/>
      <c r="OWR27" s="17"/>
      <c r="OWS27" s="17"/>
      <c r="OWT27" s="17"/>
      <c r="OWU27" s="17"/>
      <c r="OWV27" s="17"/>
      <c r="OWW27" s="17"/>
      <c r="OWX27" s="17"/>
      <c r="OWY27" s="17"/>
      <c r="OWZ27" s="17"/>
      <c r="OXA27" s="17"/>
      <c r="OXB27" s="17"/>
      <c r="OXC27" s="17"/>
      <c r="OXD27" s="17"/>
      <c r="OXE27" s="17"/>
      <c r="OXF27" s="17"/>
      <c r="PEW27" s="17"/>
      <c r="PEX27" s="17"/>
      <c r="PEY27" s="17"/>
      <c r="PEZ27" s="17"/>
      <c r="PFL27" s="17"/>
      <c r="PFM27" s="17"/>
      <c r="PFN27" s="17"/>
      <c r="PFO27" s="17"/>
      <c r="PFP27" s="17"/>
      <c r="PFQ27" s="17"/>
      <c r="PFR27" s="17"/>
      <c r="PFS27" s="17"/>
      <c r="PFT27" s="17"/>
      <c r="PFU27" s="17"/>
      <c r="PFV27" s="17"/>
      <c r="PFW27" s="17"/>
      <c r="PFX27" s="17"/>
      <c r="PFY27" s="17"/>
      <c r="PFZ27" s="17"/>
      <c r="PGA27" s="17"/>
      <c r="PGB27" s="17"/>
      <c r="PGC27" s="17"/>
      <c r="PGD27" s="17"/>
      <c r="PGE27" s="17"/>
      <c r="PGF27" s="17"/>
      <c r="PGG27" s="17"/>
      <c r="PGH27" s="17"/>
      <c r="PGI27" s="17"/>
      <c r="PGJ27" s="17"/>
      <c r="PGK27" s="17"/>
      <c r="PGL27" s="17"/>
      <c r="PGM27" s="17"/>
      <c r="PGN27" s="17"/>
      <c r="PGO27" s="17"/>
      <c r="PGP27" s="17"/>
      <c r="PGQ27" s="17"/>
      <c r="PGR27" s="17"/>
      <c r="PGS27" s="17"/>
      <c r="PGT27" s="17"/>
      <c r="PGU27" s="17"/>
      <c r="PGV27" s="17"/>
      <c r="PGW27" s="17"/>
      <c r="PGX27" s="17"/>
      <c r="PGY27" s="17"/>
      <c r="PGZ27" s="17"/>
      <c r="PHA27" s="17"/>
      <c r="PHB27" s="17"/>
      <c r="POS27" s="17"/>
      <c r="POT27" s="17"/>
      <c r="POU27" s="17"/>
      <c r="POV27" s="17"/>
      <c r="PPH27" s="17"/>
      <c r="PPI27" s="17"/>
      <c r="PPJ27" s="17"/>
      <c r="PPK27" s="17"/>
      <c r="PPL27" s="17"/>
      <c r="PPM27" s="17"/>
      <c r="PPN27" s="17"/>
      <c r="PPO27" s="17"/>
      <c r="PPP27" s="17"/>
      <c r="PPQ27" s="17"/>
      <c r="PPR27" s="17"/>
      <c r="PPS27" s="17"/>
      <c r="PPT27" s="17"/>
      <c r="PPU27" s="17"/>
      <c r="PPV27" s="17"/>
      <c r="PPW27" s="17"/>
      <c r="PPX27" s="17"/>
      <c r="PPY27" s="17"/>
      <c r="PPZ27" s="17"/>
      <c r="PQA27" s="17"/>
      <c r="PQB27" s="17"/>
      <c r="PQC27" s="17"/>
      <c r="PQD27" s="17"/>
      <c r="PQE27" s="17"/>
      <c r="PQF27" s="17"/>
      <c r="PQG27" s="17"/>
      <c r="PQH27" s="17"/>
      <c r="PQI27" s="17"/>
      <c r="PQJ27" s="17"/>
      <c r="PQK27" s="17"/>
      <c r="PQL27" s="17"/>
      <c r="PQM27" s="17"/>
      <c r="PQN27" s="17"/>
      <c r="PQO27" s="17"/>
      <c r="PQP27" s="17"/>
      <c r="PQQ27" s="17"/>
      <c r="PQR27" s="17"/>
      <c r="PQS27" s="17"/>
      <c r="PQT27" s="17"/>
      <c r="PQU27" s="17"/>
      <c r="PQV27" s="17"/>
      <c r="PQW27" s="17"/>
      <c r="PQX27" s="17"/>
      <c r="PYO27" s="17"/>
      <c r="PYP27" s="17"/>
      <c r="PYQ27" s="17"/>
      <c r="PYR27" s="17"/>
      <c r="PZD27" s="17"/>
      <c r="PZE27" s="17"/>
      <c r="PZF27" s="17"/>
      <c r="PZG27" s="17"/>
      <c r="PZH27" s="17"/>
      <c r="PZI27" s="17"/>
      <c r="PZJ27" s="17"/>
      <c r="PZK27" s="17"/>
      <c r="PZL27" s="17"/>
      <c r="PZM27" s="17"/>
      <c r="PZN27" s="17"/>
      <c r="PZO27" s="17"/>
      <c r="PZP27" s="17"/>
      <c r="PZQ27" s="17"/>
      <c r="PZR27" s="17"/>
      <c r="PZS27" s="17"/>
      <c r="PZT27" s="17"/>
      <c r="PZU27" s="17"/>
      <c r="PZV27" s="17"/>
      <c r="PZW27" s="17"/>
      <c r="PZX27" s="17"/>
      <c r="PZY27" s="17"/>
      <c r="PZZ27" s="17"/>
      <c r="QAA27" s="17"/>
      <c r="QAB27" s="17"/>
      <c r="QAC27" s="17"/>
      <c r="QAD27" s="17"/>
      <c r="QAE27" s="17"/>
      <c r="QAF27" s="17"/>
      <c r="QAG27" s="17"/>
      <c r="QAH27" s="17"/>
      <c r="QAI27" s="17"/>
      <c r="QAJ27" s="17"/>
      <c r="QAK27" s="17"/>
      <c r="QAL27" s="17"/>
      <c r="QAM27" s="17"/>
      <c r="QAN27" s="17"/>
      <c r="QAO27" s="17"/>
      <c r="QAP27" s="17"/>
      <c r="QAQ27" s="17"/>
      <c r="QAR27" s="17"/>
      <c r="QAS27" s="17"/>
      <c r="QAT27" s="17"/>
      <c r="QIK27" s="17"/>
      <c r="QIL27" s="17"/>
      <c r="QIM27" s="17"/>
      <c r="QIN27" s="17"/>
      <c r="QIZ27" s="17"/>
      <c r="QJA27" s="17"/>
      <c r="QJB27" s="17"/>
      <c r="QJC27" s="17"/>
      <c r="QJD27" s="17"/>
      <c r="QJE27" s="17"/>
      <c r="QJF27" s="17"/>
      <c r="QJG27" s="17"/>
      <c r="QJH27" s="17"/>
      <c r="QJI27" s="17"/>
      <c r="QJJ27" s="17"/>
      <c r="QJK27" s="17"/>
      <c r="QJL27" s="17"/>
      <c r="QJM27" s="17"/>
      <c r="QJN27" s="17"/>
      <c r="QJO27" s="17"/>
      <c r="QJP27" s="17"/>
      <c r="QJQ27" s="17"/>
      <c r="QJR27" s="17"/>
      <c r="QJS27" s="17"/>
      <c r="QJT27" s="17"/>
      <c r="QJU27" s="17"/>
      <c r="QJV27" s="17"/>
      <c r="QJW27" s="17"/>
      <c r="QJX27" s="17"/>
      <c r="QJY27" s="17"/>
      <c r="QJZ27" s="17"/>
      <c r="QKA27" s="17"/>
      <c r="QKB27" s="17"/>
      <c r="QKC27" s="17"/>
      <c r="QKD27" s="17"/>
      <c r="QKE27" s="17"/>
      <c r="QKF27" s="17"/>
      <c r="QKG27" s="17"/>
      <c r="QKH27" s="17"/>
      <c r="QKI27" s="17"/>
      <c r="QKJ27" s="17"/>
      <c r="QKK27" s="17"/>
      <c r="QKL27" s="17"/>
      <c r="QKM27" s="17"/>
      <c r="QKN27" s="17"/>
      <c r="QKO27" s="17"/>
      <c r="QKP27" s="17"/>
      <c r="QSG27" s="17"/>
      <c r="QSH27" s="17"/>
      <c r="QSI27" s="17"/>
      <c r="QSJ27" s="17"/>
      <c r="QSV27" s="17"/>
      <c r="QSW27" s="17"/>
      <c r="QSX27" s="17"/>
      <c r="QSY27" s="17"/>
      <c r="QSZ27" s="17"/>
      <c r="QTA27" s="17"/>
      <c r="QTB27" s="17"/>
      <c r="QTC27" s="17"/>
      <c r="QTD27" s="17"/>
      <c r="QTE27" s="17"/>
      <c r="QTF27" s="17"/>
      <c r="QTG27" s="17"/>
      <c r="QTH27" s="17"/>
      <c r="QTI27" s="17"/>
      <c r="QTJ27" s="17"/>
      <c r="QTK27" s="17"/>
      <c r="QTL27" s="17"/>
      <c r="QTM27" s="17"/>
      <c r="QTN27" s="17"/>
      <c r="QTO27" s="17"/>
      <c r="QTP27" s="17"/>
      <c r="QTQ27" s="17"/>
      <c r="QTR27" s="17"/>
      <c r="QTS27" s="17"/>
      <c r="QTT27" s="17"/>
      <c r="QTU27" s="17"/>
      <c r="QTV27" s="17"/>
      <c r="QTW27" s="17"/>
      <c r="QTX27" s="17"/>
      <c r="QTY27" s="17"/>
      <c r="QTZ27" s="17"/>
      <c r="QUA27" s="17"/>
      <c r="QUB27" s="17"/>
      <c r="QUC27" s="17"/>
      <c r="QUD27" s="17"/>
      <c r="QUE27" s="17"/>
      <c r="QUF27" s="17"/>
      <c r="QUG27" s="17"/>
      <c r="QUH27" s="17"/>
      <c r="QUI27" s="17"/>
      <c r="QUJ27" s="17"/>
      <c r="QUK27" s="17"/>
      <c r="QUL27" s="17"/>
      <c r="RCC27" s="17"/>
      <c r="RCD27" s="17"/>
      <c r="RCE27" s="17"/>
      <c r="RCF27" s="17"/>
      <c r="RCR27" s="17"/>
      <c r="RCS27" s="17"/>
      <c r="RCT27" s="17"/>
      <c r="RCU27" s="17"/>
      <c r="RCV27" s="17"/>
      <c r="RCW27" s="17"/>
      <c r="RCX27" s="17"/>
      <c r="RCY27" s="17"/>
      <c r="RCZ27" s="17"/>
      <c r="RDA27" s="17"/>
      <c r="RDB27" s="17"/>
      <c r="RDC27" s="17"/>
      <c r="RDD27" s="17"/>
      <c r="RDE27" s="17"/>
      <c r="RDF27" s="17"/>
      <c r="RDG27" s="17"/>
      <c r="RDH27" s="17"/>
      <c r="RDI27" s="17"/>
      <c r="RDJ27" s="17"/>
      <c r="RDK27" s="17"/>
      <c r="RDL27" s="17"/>
      <c r="RDM27" s="17"/>
      <c r="RDN27" s="17"/>
      <c r="RDO27" s="17"/>
      <c r="RDP27" s="17"/>
      <c r="RDQ27" s="17"/>
      <c r="RDR27" s="17"/>
      <c r="RDS27" s="17"/>
      <c r="RDT27" s="17"/>
      <c r="RDU27" s="17"/>
      <c r="RDV27" s="17"/>
      <c r="RDW27" s="17"/>
      <c r="RDX27" s="17"/>
      <c r="RDY27" s="17"/>
      <c r="RDZ27" s="17"/>
      <c r="REA27" s="17"/>
      <c r="REB27" s="17"/>
      <c r="REC27" s="17"/>
      <c r="RED27" s="17"/>
      <c r="REE27" s="17"/>
      <c r="REF27" s="17"/>
      <c r="REG27" s="17"/>
      <c r="REH27" s="17"/>
      <c r="RLY27" s="17"/>
      <c r="RLZ27" s="17"/>
      <c r="RMA27" s="17"/>
      <c r="RMB27" s="17"/>
      <c r="RMN27" s="17"/>
      <c r="RMO27" s="17"/>
      <c r="RMP27" s="17"/>
      <c r="RMQ27" s="17"/>
      <c r="RMR27" s="17"/>
      <c r="RMS27" s="17"/>
      <c r="RMT27" s="17"/>
      <c r="RMU27" s="17"/>
      <c r="RMV27" s="17"/>
      <c r="RMW27" s="17"/>
      <c r="RMX27" s="17"/>
      <c r="RMY27" s="17"/>
      <c r="RMZ27" s="17"/>
      <c r="RNA27" s="17"/>
      <c r="RNB27" s="17"/>
      <c r="RNC27" s="17"/>
      <c r="RND27" s="17"/>
      <c r="RNE27" s="17"/>
      <c r="RNF27" s="17"/>
      <c r="RNG27" s="17"/>
      <c r="RNH27" s="17"/>
      <c r="RNI27" s="17"/>
      <c r="RNJ27" s="17"/>
      <c r="RNK27" s="17"/>
      <c r="RNL27" s="17"/>
      <c r="RNM27" s="17"/>
      <c r="RNN27" s="17"/>
      <c r="RNO27" s="17"/>
      <c r="RNP27" s="17"/>
      <c r="RNQ27" s="17"/>
      <c r="RNR27" s="17"/>
      <c r="RNS27" s="17"/>
      <c r="RNT27" s="17"/>
      <c r="RNU27" s="17"/>
      <c r="RNV27" s="17"/>
      <c r="RNW27" s="17"/>
      <c r="RNX27" s="17"/>
      <c r="RNY27" s="17"/>
      <c r="RNZ27" s="17"/>
      <c r="ROA27" s="17"/>
      <c r="ROB27" s="17"/>
      <c r="ROC27" s="17"/>
      <c r="ROD27" s="17"/>
      <c r="RVU27" s="17"/>
      <c r="RVV27" s="17"/>
      <c r="RVW27" s="17"/>
      <c r="RVX27" s="17"/>
      <c r="RWJ27" s="17"/>
      <c r="RWK27" s="17"/>
      <c r="RWL27" s="17"/>
      <c r="RWM27" s="17"/>
      <c r="RWN27" s="17"/>
      <c r="RWO27" s="17"/>
      <c r="RWP27" s="17"/>
      <c r="RWQ27" s="17"/>
      <c r="RWR27" s="17"/>
      <c r="RWS27" s="17"/>
      <c r="RWT27" s="17"/>
      <c r="RWU27" s="17"/>
      <c r="RWV27" s="17"/>
      <c r="RWW27" s="17"/>
      <c r="RWX27" s="17"/>
      <c r="RWY27" s="17"/>
      <c r="RWZ27" s="17"/>
      <c r="RXA27" s="17"/>
      <c r="RXB27" s="17"/>
      <c r="RXC27" s="17"/>
      <c r="RXD27" s="17"/>
      <c r="RXE27" s="17"/>
      <c r="RXF27" s="17"/>
      <c r="RXG27" s="17"/>
      <c r="RXH27" s="17"/>
      <c r="RXI27" s="17"/>
      <c r="RXJ27" s="17"/>
      <c r="RXK27" s="17"/>
      <c r="RXL27" s="17"/>
      <c r="RXM27" s="17"/>
      <c r="RXN27" s="17"/>
      <c r="RXO27" s="17"/>
      <c r="RXP27" s="17"/>
      <c r="RXQ27" s="17"/>
      <c r="RXR27" s="17"/>
      <c r="RXS27" s="17"/>
      <c r="RXT27" s="17"/>
      <c r="RXU27" s="17"/>
      <c r="RXV27" s="17"/>
      <c r="RXW27" s="17"/>
      <c r="RXX27" s="17"/>
      <c r="RXY27" s="17"/>
      <c r="RXZ27" s="17"/>
      <c r="SFQ27" s="17"/>
      <c r="SFR27" s="17"/>
      <c r="SFS27" s="17"/>
      <c r="SFT27" s="17"/>
      <c r="SGF27" s="17"/>
      <c r="SGG27" s="17"/>
      <c r="SGH27" s="17"/>
      <c r="SGI27" s="17"/>
      <c r="SGJ27" s="17"/>
      <c r="SGK27" s="17"/>
      <c r="SGL27" s="17"/>
      <c r="SGM27" s="17"/>
      <c r="SGN27" s="17"/>
      <c r="SGO27" s="17"/>
      <c r="SGP27" s="17"/>
      <c r="SGQ27" s="17"/>
      <c r="SGR27" s="17"/>
      <c r="SGS27" s="17"/>
      <c r="SGT27" s="17"/>
      <c r="SGU27" s="17"/>
      <c r="SGV27" s="17"/>
      <c r="SGW27" s="17"/>
      <c r="SGX27" s="17"/>
      <c r="SGY27" s="17"/>
      <c r="SGZ27" s="17"/>
      <c r="SHA27" s="17"/>
      <c r="SHB27" s="17"/>
      <c r="SHC27" s="17"/>
      <c r="SHD27" s="17"/>
      <c r="SHE27" s="17"/>
      <c r="SHF27" s="17"/>
      <c r="SHG27" s="17"/>
      <c r="SHH27" s="17"/>
      <c r="SHI27" s="17"/>
      <c r="SHJ27" s="17"/>
      <c r="SHK27" s="17"/>
      <c r="SHL27" s="17"/>
      <c r="SHM27" s="17"/>
      <c r="SHN27" s="17"/>
      <c r="SHO27" s="17"/>
      <c r="SHP27" s="17"/>
      <c r="SHQ27" s="17"/>
      <c r="SHR27" s="17"/>
      <c r="SHS27" s="17"/>
      <c r="SHT27" s="17"/>
      <c r="SHU27" s="17"/>
      <c r="SHV27" s="17"/>
      <c r="SPM27" s="17"/>
      <c r="SPN27" s="17"/>
      <c r="SPO27" s="17"/>
      <c r="SPP27" s="17"/>
      <c r="SQB27" s="17"/>
      <c r="SQC27" s="17"/>
      <c r="SQD27" s="17"/>
      <c r="SQE27" s="17"/>
      <c r="SQF27" s="17"/>
      <c r="SQG27" s="17"/>
      <c r="SQH27" s="17"/>
      <c r="SQI27" s="17"/>
      <c r="SQJ27" s="17"/>
      <c r="SQK27" s="17"/>
      <c r="SQL27" s="17"/>
      <c r="SQM27" s="17"/>
      <c r="SQN27" s="17"/>
      <c r="SQO27" s="17"/>
      <c r="SQP27" s="17"/>
      <c r="SQQ27" s="17"/>
      <c r="SQR27" s="17"/>
      <c r="SQS27" s="17"/>
      <c r="SQT27" s="17"/>
      <c r="SQU27" s="17"/>
      <c r="SQV27" s="17"/>
      <c r="SQW27" s="17"/>
      <c r="SQX27" s="17"/>
      <c r="SQY27" s="17"/>
      <c r="SQZ27" s="17"/>
      <c r="SRA27" s="17"/>
      <c r="SRB27" s="17"/>
      <c r="SRC27" s="17"/>
      <c r="SRD27" s="17"/>
      <c r="SRE27" s="17"/>
      <c r="SRF27" s="17"/>
      <c r="SRG27" s="17"/>
      <c r="SRH27" s="17"/>
      <c r="SRI27" s="17"/>
      <c r="SRJ27" s="17"/>
      <c r="SRK27" s="17"/>
      <c r="SRL27" s="17"/>
      <c r="SRM27" s="17"/>
      <c r="SRN27" s="17"/>
      <c r="SRO27" s="17"/>
      <c r="SRP27" s="17"/>
      <c r="SRQ27" s="17"/>
      <c r="SRR27" s="17"/>
      <c r="SZI27" s="17"/>
      <c r="SZJ27" s="17"/>
      <c r="SZK27" s="17"/>
      <c r="SZL27" s="17"/>
      <c r="SZX27" s="17"/>
      <c r="SZY27" s="17"/>
      <c r="SZZ27" s="17"/>
      <c r="TAA27" s="17"/>
      <c r="TAB27" s="17"/>
      <c r="TAC27" s="17"/>
      <c r="TAD27" s="17"/>
      <c r="TAE27" s="17"/>
      <c r="TAF27" s="17"/>
      <c r="TAG27" s="17"/>
      <c r="TAH27" s="17"/>
      <c r="TAI27" s="17"/>
      <c r="TAJ27" s="17"/>
      <c r="TAK27" s="17"/>
      <c r="TAL27" s="17"/>
      <c r="TAM27" s="17"/>
      <c r="TAN27" s="17"/>
      <c r="TAO27" s="17"/>
      <c r="TAP27" s="17"/>
      <c r="TAQ27" s="17"/>
      <c r="TAR27" s="17"/>
      <c r="TAS27" s="17"/>
      <c r="TAT27" s="17"/>
      <c r="TAU27" s="17"/>
      <c r="TAV27" s="17"/>
      <c r="TAW27" s="17"/>
      <c r="TAX27" s="17"/>
      <c r="TAY27" s="17"/>
      <c r="TAZ27" s="17"/>
      <c r="TBA27" s="17"/>
      <c r="TBB27" s="17"/>
      <c r="TBC27" s="17"/>
      <c r="TBD27" s="17"/>
      <c r="TBE27" s="17"/>
      <c r="TBF27" s="17"/>
      <c r="TBG27" s="17"/>
      <c r="TBH27" s="17"/>
      <c r="TBI27" s="17"/>
      <c r="TBJ27" s="17"/>
      <c r="TBK27" s="17"/>
      <c r="TBL27" s="17"/>
      <c r="TBM27" s="17"/>
      <c r="TBN27" s="17"/>
      <c r="TJE27" s="17"/>
      <c r="TJF27" s="17"/>
      <c r="TJG27" s="17"/>
      <c r="TJH27" s="17"/>
      <c r="TJT27" s="17"/>
      <c r="TJU27" s="17"/>
      <c r="TJV27" s="17"/>
      <c r="TJW27" s="17"/>
      <c r="TJX27" s="17"/>
      <c r="TJY27" s="17"/>
      <c r="TJZ27" s="17"/>
      <c r="TKA27" s="17"/>
      <c r="TKB27" s="17"/>
      <c r="TKC27" s="17"/>
      <c r="TKD27" s="17"/>
      <c r="TKE27" s="17"/>
      <c r="TKF27" s="17"/>
      <c r="TKG27" s="17"/>
      <c r="TKH27" s="17"/>
      <c r="TKI27" s="17"/>
      <c r="TKJ27" s="17"/>
      <c r="TKK27" s="17"/>
      <c r="TKL27" s="17"/>
      <c r="TKM27" s="17"/>
      <c r="TKN27" s="17"/>
      <c r="TKO27" s="17"/>
      <c r="TKP27" s="17"/>
      <c r="TKQ27" s="17"/>
      <c r="TKR27" s="17"/>
      <c r="TKS27" s="17"/>
      <c r="TKT27" s="17"/>
      <c r="TKU27" s="17"/>
      <c r="TKV27" s="17"/>
      <c r="TKW27" s="17"/>
      <c r="TKX27" s="17"/>
      <c r="TKY27" s="17"/>
      <c r="TKZ27" s="17"/>
      <c r="TLA27" s="17"/>
      <c r="TLB27" s="17"/>
      <c r="TLC27" s="17"/>
      <c r="TLD27" s="17"/>
      <c r="TLE27" s="17"/>
      <c r="TLF27" s="17"/>
      <c r="TLG27" s="17"/>
      <c r="TLH27" s="17"/>
      <c r="TLI27" s="17"/>
      <c r="TLJ27" s="17"/>
      <c r="TTA27" s="17"/>
      <c r="TTB27" s="17"/>
      <c r="TTC27" s="17"/>
      <c r="TTD27" s="17"/>
      <c r="TTP27" s="17"/>
      <c r="TTQ27" s="17"/>
      <c r="TTR27" s="17"/>
      <c r="TTS27" s="17"/>
      <c r="TTT27" s="17"/>
      <c r="TTU27" s="17"/>
      <c r="TTV27" s="17"/>
      <c r="TTW27" s="17"/>
      <c r="TTX27" s="17"/>
      <c r="TTY27" s="17"/>
      <c r="TTZ27" s="17"/>
      <c r="TUA27" s="17"/>
      <c r="TUB27" s="17"/>
      <c r="TUC27" s="17"/>
      <c r="TUD27" s="17"/>
      <c r="TUE27" s="17"/>
      <c r="TUF27" s="17"/>
      <c r="TUG27" s="17"/>
      <c r="TUH27" s="17"/>
      <c r="TUI27" s="17"/>
      <c r="TUJ27" s="17"/>
      <c r="TUK27" s="17"/>
      <c r="TUL27" s="17"/>
      <c r="TUM27" s="17"/>
      <c r="TUN27" s="17"/>
      <c r="TUO27" s="17"/>
      <c r="TUP27" s="17"/>
      <c r="TUQ27" s="17"/>
      <c r="TUR27" s="17"/>
      <c r="TUS27" s="17"/>
      <c r="TUT27" s="17"/>
      <c r="TUU27" s="17"/>
      <c r="TUV27" s="17"/>
      <c r="TUW27" s="17"/>
      <c r="TUX27" s="17"/>
      <c r="TUY27" s="17"/>
      <c r="TUZ27" s="17"/>
      <c r="TVA27" s="17"/>
      <c r="TVB27" s="17"/>
      <c r="TVC27" s="17"/>
      <c r="TVD27" s="17"/>
      <c r="TVE27" s="17"/>
      <c r="TVF27" s="17"/>
      <c r="UCW27" s="17"/>
      <c r="UCX27" s="17"/>
      <c r="UCY27" s="17"/>
      <c r="UCZ27" s="17"/>
      <c r="UDL27" s="17"/>
      <c r="UDM27" s="17"/>
      <c r="UDN27" s="17"/>
      <c r="UDO27" s="17"/>
      <c r="UDP27" s="17"/>
      <c r="UDQ27" s="17"/>
      <c r="UDR27" s="17"/>
      <c r="UDS27" s="17"/>
      <c r="UDT27" s="17"/>
      <c r="UDU27" s="17"/>
      <c r="UDV27" s="17"/>
      <c r="UDW27" s="17"/>
      <c r="UDX27" s="17"/>
      <c r="UDY27" s="17"/>
      <c r="UDZ27" s="17"/>
      <c r="UEA27" s="17"/>
      <c r="UEB27" s="17"/>
      <c r="UEC27" s="17"/>
      <c r="UED27" s="17"/>
      <c r="UEE27" s="17"/>
      <c r="UEF27" s="17"/>
      <c r="UEG27" s="17"/>
      <c r="UEH27" s="17"/>
      <c r="UEI27" s="17"/>
      <c r="UEJ27" s="17"/>
      <c r="UEK27" s="17"/>
      <c r="UEL27" s="17"/>
      <c r="UEM27" s="17"/>
      <c r="UEN27" s="17"/>
      <c r="UEO27" s="17"/>
      <c r="UEP27" s="17"/>
      <c r="UEQ27" s="17"/>
      <c r="UER27" s="17"/>
      <c r="UES27" s="17"/>
      <c r="UET27" s="17"/>
      <c r="UEU27" s="17"/>
      <c r="UEV27" s="17"/>
      <c r="UEW27" s="17"/>
      <c r="UEX27" s="17"/>
      <c r="UEY27" s="17"/>
      <c r="UEZ27" s="17"/>
      <c r="UFA27" s="17"/>
      <c r="UFB27" s="17"/>
      <c r="UMS27" s="17"/>
      <c r="UMT27" s="17"/>
      <c r="UMU27" s="17"/>
      <c r="UMV27" s="17"/>
      <c r="UNH27" s="17"/>
      <c r="UNI27" s="17"/>
      <c r="UNJ27" s="17"/>
      <c r="UNK27" s="17"/>
      <c r="UNL27" s="17"/>
      <c r="UNM27" s="17"/>
      <c r="UNN27" s="17"/>
      <c r="UNO27" s="17"/>
      <c r="UNP27" s="17"/>
      <c r="UNQ27" s="17"/>
      <c r="UNR27" s="17"/>
      <c r="UNS27" s="17"/>
      <c r="UNT27" s="17"/>
      <c r="UNU27" s="17"/>
      <c r="UNV27" s="17"/>
      <c r="UNW27" s="17"/>
      <c r="UNX27" s="17"/>
      <c r="UNY27" s="17"/>
      <c r="UNZ27" s="17"/>
      <c r="UOA27" s="17"/>
      <c r="UOB27" s="17"/>
      <c r="UOC27" s="17"/>
      <c r="UOD27" s="17"/>
      <c r="UOE27" s="17"/>
      <c r="UOF27" s="17"/>
      <c r="UOG27" s="17"/>
      <c r="UOH27" s="17"/>
      <c r="UOI27" s="17"/>
      <c r="UOJ27" s="17"/>
      <c r="UOK27" s="17"/>
      <c r="UOL27" s="17"/>
      <c r="UOM27" s="17"/>
      <c r="UON27" s="17"/>
      <c r="UOO27" s="17"/>
      <c r="UOP27" s="17"/>
      <c r="UOQ27" s="17"/>
      <c r="UOR27" s="17"/>
      <c r="UOS27" s="17"/>
      <c r="UOT27" s="17"/>
      <c r="UOU27" s="17"/>
      <c r="UOV27" s="17"/>
      <c r="UOW27" s="17"/>
      <c r="UOX27" s="17"/>
      <c r="UWO27" s="17"/>
      <c r="UWP27" s="17"/>
      <c r="UWQ27" s="17"/>
      <c r="UWR27" s="17"/>
      <c r="UXD27" s="17"/>
      <c r="UXE27" s="17"/>
      <c r="UXF27" s="17"/>
      <c r="UXG27" s="17"/>
      <c r="UXH27" s="17"/>
      <c r="UXI27" s="17"/>
      <c r="UXJ27" s="17"/>
      <c r="UXK27" s="17"/>
      <c r="UXL27" s="17"/>
      <c r="UXM27" s="17"/>
      <c r="UXN27" s="17"/>
      <c r="UXO27" s="17"/>
      <c r="UXP27" s="17"/>
      <c r="UXQ27" s="17"/>
      <c r="UXR27" s="17"/>
      <c r="UXS27" s="17"/>
      <c r="UXT27" s="17"/>
      <c r="UXU27" s="17"/>
      <c r="UXV27" s="17"/>
      <c r="UXW27" s="17"/>
      <c r="UXX27" s="17"/>
      <c r="UXY27" s="17"/>
      <c r="UXZ27" s="17"/>
      <c r="UYA27" s="17"/>
      <c r="UYB27" s="17"/>
      <c r="UYC27" s="17"/>
      <c r="UYD27" s="17"/>
      <c r="UYE27" s="17"/>
      <c r="UYF27" s="17"/>
      <c r="UYG27" s="17"/>
      <c r="UYH27" s="17"/>
      <c r="UYI27" s="17"/>
      <c r="UYJ27" s="17"/>
      <c r="UYK27" s="17"/>
      <c r="UYL27" s="17"/>
      <c r="UYM27" s="17"/>
      <c r="UYN27" s="17"/>
      <c r="UYO27" s="17"/>
      <c r="UYP27" s="17"/>
      <c r="UYQ27" s="17"/>
      <c r="UYR27" s="17"/>
      <c r="UYS27" s="17"/>
      <c r="UYT27" s="17"/>
      <c r="VGK27" s="17"/>
      <c r="VGL27" s="17"/>
      <c r="VGM27" s="17"/>
      <c r="VGN27" s="17"/>
      <c r="VGZ27" s="17"/>
      <c r="VHA27" s="17"/>
      <c r="VHB27" s="17"/>
      <c r="VHC27" s="17"/>
      <c r="VHD27" s="17"/>
      <c r="VHE27" s="17"/>
      <c r="VHF27" s="17"/>
      <c r="VHG27" s="17"/>
      <c r="VHH27" s="17"/>
      <c r="VHI27" s="17"/>
      <c r="VHJ27" s="17"/>
      <c r="VHK27" s="17"/>
      <c r="VHL27" s="17"/>
      <c r="VHM27" s="17"/>
      <c r="VHN27" s="17"/>
      <c r="VHO27" s="17"/>
      <c r="VHP27" s="17"/>
      <c r="VHQ27" s="17"/>
      <c r="VHR27" s="17"/>
      <c r="VHS27" s="17"/>
      <c r="VHT27" s="17"/>
      <c r="VHU27" s="17"/>
      <c r="VHV27" s="17"/>
      <c r="VHW27" s="17"/>
      <c r="VHX27" s="17"/>
      <c r="VHY27" s="17"/>
      <c r="VHZ27" s="17"/>
      <c r="VIA27" s="17"/>
      <c r="VIB27" s="17"/>
      <c r="VIC27" s="17"/>
      <c r="VID27" s="17"/>
      <c r="VIE27" s="17"/>
      <c r="VIF27" s="17"/>
      <c r="VIG27" s="17"/>
      <c r="VIH27" s="17"/>
      <c r="VII27" s="17"/>
      <c r="VIJ27" s="17"/>
      <c r="VIK27" s="17"/>
      <c r="VIL27" s="17"/>
      <c r="VIM27" s="17"/>
      <c r="VIN27" s="17"/>
      <c r="VIO27" s="17"/>
      <c r="VIP27" s="17"/>
      <c r="VQG27" s="17"/>
      <c r="VQH27" s="17"/>
      <c r="VQI27" s="17"/>
      <c r="VQJ27" s="17"/>
      <c r="VQV27" s="17"/>
      <c r="VQW27" s="17"/>
      <c r="VQX27" s="17"/>
      <c r="VQY27" s="17"/>
      <c r="VQZ27" s="17"/>
      <c r="VRA27" s="17"/>
      <c r="VRB27" s="17"/>
      <c r="VRC27" s="17"/>
      <c r="VRD27" s="17"/>
      <c r="VRE27" s="17"/>
      <c r="VRF27" s="17"/>
      <c r="VRG27" s="17"/>
      <c r="VRH27" s="17"/>
      <c r="VRI27" s="17"/>
      <c r="VRJ27" s="17"/>
      <c r="VRK27" s="17"/>
      <c r="VRL27" s="17"/>
      <c r="VRM27" s="17"/>
      <c r="VRN27" s="17"/>
      <c r="VRO27" s="17"/>
      <c r="VRP27" s="17"/>
      <c r="VRQ27" s="17"/>
      <c r="VRR27" s="17"/>
      <c r="VRS27" s="17"/>
      <c r="VRT27" s="17"/>
      <c r="VRU27" s="17"/>
      <c r="VRV27" s="17"/>
      <c r="VRW27" s="17"/>
      <c r="VRX27" s="17"/>
      <c r="VRY27" s="17"/>
      <c r="VRZ27" s="17"/>
      <c r="VSA27" s="17"/>
      <c r="VSB27" s="17"/>
      <c r="VSC27" s="17"/>
      <c r="VSD27" s="17"/>
      <c r="VSE27" s="17"/>
      <c r="VSF27" s="17"/>
      <c r="VSG27" s="17"/>
      <c r="VSH27" s="17"/>
      <c r="VSI27" s="17"/>
      <c r="VSJ27" s="17"/>
      <c r="VSK27" s="17"/>
      <c r="VSL27" s="17"/>
      <c r="WAC27" s="17"/>
      <c r="WAD27" s="17"/>
      <c r="WAE27" s="17"/>
      <c r="WAF27" s="17"/>
      <c r="WAR27" s="17"/>
      <c r="WAS27" s="17"/>
      <c r="WAT27" s="17"/>
      <c r="WAU27" s="17"/>
      <c r="WAV27" s="17"/>
      <c r="WAW27" s="17"/>
      <c r="WAX27" s="17"/>
      <c r="WAY27" s="17"/>
      <c r="WAZ27" s="17"/>
      <c r="WBA27" s="17"/>
      <c r="WBB27" s="17"/>
      <c r="WBC27" s="17"/>
      <c r="WBD27" s="17"/>
      <c r="WBE27" s="17"/>
      <c r="WBF27" s="17"/>
      <c r="WBG27" s="17"/>
      <c r="WBH27" s="17"/>
      <c r="WBI27" s="17"/>
      <c r="WBJ27" s="17"/>
      <c r="WBK27" s="17"/>
      <c r="WBL27" s="17"/>
      <c r="WBM27" s="17"/>
      <c r="WBN27" s="17"/>
      <c r="WBO27" s="17"/>
      <c r="WBP27" s="17"/>
      <c r="WBQ27" s="17"/>
      <c r="WBR27" s="17"/>
      <c r="WBS27" s="17"/>
      <c r="WBT27" s="17"/>
      <c r="WBU27" s="17"/>
      <c r="WBV27" s="17"/>
      <c r="WBW27" s="17"/>
      <c r="WBX27" s="17"/>
      <c r="WBY27" s="17"/>
      <c r="WBZ27" s="17"/>
      <c r="WCA27" s="17"/>
      <c r="WCB27" s="17"/>
      <c r="WCC27" s="17"/>
      <c r="WCD27" s="17"/>
      <c r="WCE27" s="17"/>
      <c r="WCF27" s="17"/>
      <c r="WCG27" s="17"/>
      <c r="WCH27" s="17"/>
      <c r="WJY27" s="17"/>
      <c r="WJZ27" s="17"/>
      <c r="WKA27" s="17"/>
      <c r="WKB27" s="17"/>
      <c r="WKN27" s="17"/>
      <c r="WKO27" s="17"/>
      <c r="WKP27" s="17"/>
      <c r="WKQ27" s="17"/>
      <c r="WKR27" s="17"/>
      <c r="WKS27" s="17"/>
      <c r="WKT27" s="17"/>
      <c r="WKU27" s="17"/>
      <c r="WKV27" s="17"/>
      <c r="WKW27" s="17"/>
      <c r="WKX27" s="17"/>
      <c r="WKY27" s="17"/>
      <c r="WKZ27" s="17"/>
      <c r="WLA27" s="17"/>
      <c r="WLB27" s="17"/>
      <c r="WLC27" s="17"/>
      <c r="WLD27" s="17"/>
      <c r="WLE27" s="17"/>
      <c r="WLF27" s="17"/>
      <c r="WLG27" s="17"/>
      <c r="WLH27" s="17"/>
      <c r="WLI27" s="17"/>
      <c r="WLJ27" s="17"/>
      <c r="WLK27" s="17"/>
      <c r="WLL27" s="17"/>
      <c r="WLM27" s="17"/>
      <c r="WLN27" s="17"/>
      <c r="WLO27" s="17"/>
      <c r="WLP27" s="17"/>
      <c r="WLQ27" s="17"/>
      <c r="WLR27" s="17"/>
      <c r="WLS27" s="17"/>
      <c r="WLT27" s="17"/>
      <c r="WLU27" s="17"/>
      <c r="WLV27" s="17"/>
      <c r="WLW27" s="17"/>
      <c r="WLX27" s="17"/>
      <c r="WLY27" s="17"/>
      <c r="WLZ27" s="17"/>
      <c r="WMA27" s="17"/>
      <c r="WMB27" s="17"/>
      <c r="WMC27" s="17"/>
      <c r="WMD27" s="17"/>
      <c r="WTU27" s="17"/>
      <c r="WTV27" s="17"/>
      <c r="WTW27" s="17"/>
      <c r="WTX27" s="17"/>
      <c r="WUJ27" s="17"/>
      <c r="WUK27" s="17"/>
      <c r="WUL27" s="17"/>
      <c r="WUM27" s="17"/>
      <c r="WUN27" s="17"/>
      <c r="WUO27" s="17"/>
      <c r="WUP27" s="17"/>
      <c r="WUQ27" s="17"/>
      <c r="WUR27" s="17"/>
      <c r="WUS27" s="17"/>
      <c r="WUT27" s="17"/>
      <c r="WUU27" s="17"/>
      <c r="WUV27" s="17"/>
      <c r="WUW27" s="17"/>
      <c r="WUX27" s="17"/>
      <c r="WUY27" s="17"/>
      <c r="WUZ27" s="17"/>
      <c r="WVA27" s="17"/>
      <c r="WVB27" s="17"/>
      <c r="WVC27" s="17"/>
      <c r="WVD27" s="17"/>
      <c r="WVE27" s="17"/>
      <c r="WVF27" s="17"/>
      <c r="WVG27" s="17"/>
      <c r="WVH27" s="17"/>
      <c r="WVI27" s="17"/>
      <c r="WVJ27" s="17"/>
      <c r="WVK27" s="17"/>
      <c r="WVL27" s="17"/>
      <c r="WVM27" s="17"/>
      <c r="WVN27" s="17"/>
      <c r="WVO27" s="17"/>
      <c r="WVP27" s="17"/>
      <c r="WVQ27" s="17"/>
      <c r="WVR27" s="17"/>
      <c r="WVS27" s="17"/>
      <c r="WVT27" s="17"/>
      <c r="WVU27" s="17"/>
      <c r="WVV27" s="17"/>
      <c r="WVW27" s="17"/>
      <c r="WVX27" s="17"/>
      <c r="WVY27" s="17"/>
      <c r="WVZ27" s="17"/>
    </row>
    <row r="28" spans="1:16146" s="17" customFormat="1" ht="78.75">
      <c r="A28" s="121">
        <f t="shared" si="5"/>
        <v>23</v>
      </c>
      <c r="B28" s="121" t="str">
        <f t="shared" ref="B28:B33" si="56">B21</f>
        <v>VT2</v>
      </c>
      <c r="C28" s="121" t="str">
        <f t="shared" ref="C28:C33" si="57">$B$27</f>
        <v>BH154DT</v>
      </c>
      <c r="D28" s="155" t="str">
        <f>V28&amp;W28&amp;X28&amp;Y28&amp;Z28&amp;"
"&amp;AA28&amp;"
"
&amp;AB28</f>
        <v>Các tuyến đường giao thông đấu nối trực tiếp ra Đường Lý Nhân Tông đoạn từ Quốc lộ 51 đến Đường Dương Diên Nghệ có hiện trạng là đường nhựa, bê tông xi măng:
- Có bề rộng ≥5m, cách đường giao thông ≤600m.
- Có bề rộng từ ≥3m đến &lt;5m, cách đường giao thông ≤400m.</v>
      </c>
      <c r="E28" s="155"/>
      <c r="F28" s="155"/>
      <c r="G28" s="138">
        <v>2800</v>
      </c>
      <c r="H28" s="138">
        <v>2000</v>
      </c>
      <c r="I28" s="138">
        <v>1700</v>
      </c>
      <c r="J28" s="136">
        <v>1.05</v>
      </c>
      <c r="K28" s="137">
        <f t="shared" si="1"/>
        <v>1.05</v>
      </c>
      <c r="L28" s="137">
        <f t="shared" si="2"/>
        <v>1.05</v>
      </c>
      <c r="M28" s="86">
        <f t="shared" ref="M28:M33" si="58">M27</f>
        <v>5000</v>
      </c>
      <c r="N28" s="86">
        <f t="shared" ref="N28:N33" si="59">N27</f>
        <v>2500</v>
      </c>
      <c r="O28" s="86">
        <f t="shared" ref="O28:O33" si="60">O27</f>
        <v>2000</v>
      </c>
      <c r="P28" s="86">
        <f t="shared" ref="P28:P33" si="61">P27</f>
        <v>1300</v>
      </c>
      <c r="Q28" s="81">
        <f t="shared" ref="Q28:Q33" si="62">Q27</f>
        <v>5500</v>
      </c>
      <c r="R28" s="81">
        <f t="shared" ref="R28:R33" si="63">R27</f>
        <v>2800</v>
      </c>
      <c r="S28" s="81">
        <f t="shared" ref="S28:S33" si="64">S27</f>
        <v>2200</v>
      </c>
      <c r="T28" s="81">
        <f t="shared" ref="T28:U33" si="65">T27</f>
        <v>1400</v>
      </c>
      <c r="U28" s="81">
        <f t="shared" si="65"/>
        <v>0</v>
      </c>
      <c r="V28" s="81" t="str">
        <f t="shared" ref="V28:V33" si="66">V21</f>
        <v xml:space="preserve">Các tuyến đường giao thông đấu nối trực tiếp ra </v>
      </c>
      <c r="W28" s="81" t="str">
        <f t="shared" ref="W28:X33" si="67">W27</f>
        <v>Đường Lý Nhân Tông</v>
      </c>
      <c r="X28" s="81" t="str">
        <f t="shared" si="67"/>
        <v xml:space="preserve"> đoạn từ Quốc lộ 51</v>
      </c>
      <c r="Y28" s="81" t="str">
        <f t="shared" ref="Y28:Y33" si="68">Y27</f>
        <v xml:space="preserve"> đến Đường Dương Diên Nghệ</v>
      </c>
      <c r="Z28" s="81" t="s">
        <v>80</v>
      </c>
      <c r="AA28" s="81" t="str">
        <f>AA21</f>
        <v>- Có bề rộng ≥5m, cách đường giao thông ≤600m.</v>
      </c>
      <c r="AB28" s="81" t="str">
        <f>AB21</f>
        <v>- Có bề rộng từ ≥3m đến &lt;5m, cách đường giao thông ≤400m.</v>
      </c>
      <c r="AC28" s="81">
        <f>AC21</f>
        <v>0</v>
      </c>
    </row>
    <row r="29" spans="1:16146" s="17" customFormat="1" ht="78.75">
      <c r="A29" s="121">
        <f t="shared" si="5"/>
        <v>24</v>
      </c>
      <c r="B29" s="121" t="str">
        <f t="shared" si="56"/>
        <v>VT3</v>
      </c>
      <c r="C29" s="121" t="str">
        <f t="shared" si="57"/>
        <v>BH154DT</v>
      </c>
      <c r="D29" s="155" t="str">
        <f>V29&amp;W29&amp;X29&amp;Y29&amp;Z29&amp;"
"&amp;AA29&amp;"
"&amp;AB29&amp;"
"&amp;AC29</f>
        <v>Các tuyến đường giao thông đấu nối trực tiếp ra Đường Lý Nhân Tông đoạn từ Quốc lộ 51 đến Đường Dương Diên Nghệ có hiện trạng là đường nhựa, bê tông xi măng:
- Có bề rộng ≥5m, cách đường giao thông &gt;600m.
- Có bề rộng từ ≥3m đến &lt;5m, cách đường giao thông từ &gt;400m đến ≤600m.
- Có bề rộng &lt;3m, cách đường giao thông ≤200m.</v>
      </c>
      <c r="E29" s="155"/>
      <c r="F29" s="155"/>
      <c r="G29" s="138">
        <v>2200</v>
      </c>
      <c r="H29" s="138">
        <v>1500</v>
      </c>
      <c r="I29" s="138">
        <v>1300</v>
      </c>
      <c r="J29" s="136">
        <v>1.05</v>
      </c>
      <c r="K29" s="137">
        <f t="shared" si="1"/>
        <v>1.05</v>
      </c>
      <c r="L29" s="137">
        <f t="shared" si="2"/>
        <v>1.05</v>
      </c>
      <c r="M29" s="86">
        <f t="shared" si="58"/>
        <v>5000</v>
      </c>
      <c r="N29" s="86">
        <f t="shared" si="59"/>
        <v>2500</v>
      </c>
      <c r="O29" s="86">
        <f t="shared" si="60"/>
        <v>2000</v>
      </c>
      <c r="P29" s="86">
        <f t="shared" si="61"/>
        <v>1300</v>
      </c>
      <c r="Q29" s="81">
        <f t="shared" si="62"/>
        <v>5500</v>
      </c>
      <c r="R29" s="81">
        <f t="shared" si="63"/>
        <v>2800</v>
      </c>
      <c r="S29" s="81">
        <f t="shared" si="64"/>
        <v>2200</v>
      </c>
      <c r="T29" s="81">
        <f t="shared" si="65"/>
        <v>1400</v>
      </c>
      <c r="U29" s="81">
        <f t="shared" si="65"/>
        <v>0</v>
      </c>
      <c r="V29" s="81" t="str">
        <f t="shared" si="66"/>
        <v xml:space="preserve">Các tuyến đường giao thông đấu nối trực tiếp ra </v>
      </c>
      <c r="W29" s="81" t="str">
        <f t="shared" si="67"/>
        <v>Đường Lý Nhân Tông</v>
      </c>
      <c r="X29" s="81" t="str">
        <f t="shared" si="67"/>
        <v xml:space="preserve"> đoạn từ Quốc lộ 51</v>
      </c>
      <c r="Y29" s="81" t="str">
        <f t="shared" si="68"/>
        <v xml:space="preserve"> đến Đường Dương Diên Nghệ</v>
      </c>
      <c r="Z29" s="81" t="s">
        <v>80</v>
      </c>
      <c r="AA29" s="81" t="str">
        <f t="shared" ref="AA29:AC29" si="69">AA22</f>
        <v>- Có bề rộng ≥5m, cách đường giao thông &gt;600m.</v>
      </c>
      <c r="AB29" s="81" t="str">
        <f t="shared" si="69"/>
        <v>- Có bề rộng từ ≥3m đến &lt;5m, cách đường giao thông từ &gt;400m đến ≤600m.</v>
      </c>
      <c r="AC29" s="81" t="str">
        <f t="shared" si="69"/>
        <v>- Có bề rộng &lt;3m, cách đường giao thông ≤200m.</v>
      </c>
    </row>
    <row r="30" spans="1:16146" s="17" customFormat="1" ht="94.5">
      <c r="A30" s="121">
        <f t="shared" si="5"/>
        <v>25</v>
      </c>
      <c r="B30" s="121" t="str">
        <f t="shared" si="56"/>
        <v>VT4</v>
      </c>
      <c r="C30" s="121" t="str">
        <f t="shared" si="57"/>
        <v>BH154DT</v>
      </c>
      <c r="D30" s="155" t="str">
        <f>V30&amp;W30&amp;X30&amp;Y30&amp;Z30</f>
        <v>Các tuyến đường giao thông đấu nối trực tiếp ra Đường Lý Nhân Tông đoạn từ Quốc lộ 51 đến Đường Dương Diên Nghệ có hiện trạng là đường nhựa, bê tông xi măng:
- Có bề rộng từ ≥3m đến &lt;5m, cách đường giao thông &gt;600m.
- Có bề rộng &lt;3m, cách đường giao thông &gt;200m.</v>
      </c>
      <c r="E30" s="155"/>
      <c r="F30" s="155"/>
      <c r="G30" s="138">
        <v>1400</v>
      </c>
      <c r="H30" s="138">
        <v>980</v>
      </c>
      <c r="I30" s="138">
        <v>840</v>
      </c>
      <c r="J30" s="136">
        <v>1.05</v>
      </c>
      <c r="K30" s="137">
        <f t="shared" si="1"/>
        <v>1.05</v>
      </c>
      <c r="L30" s="137">
        <f t="shared" si="2"/>
        <v>1.05</v>
      </c>
      <c r="M30" s="86">
        <f t="shared" si="58"/>
        <v>5000</v>
      </c>
      <c r="N30" s="86">
        <f t="shared" si="59"/>
        <v>2500</v>
      </c>
      <c r="O30" s="86">
        <f t="shared" si="60"/>
        <v>2000</v>
      </c>
      <c r="P30" s="86">
        <f t="shared" si="61"/>
        <v>1300</v>
      </c>
      <c r="Q30" s="81">
        <f t="shared" si="62"/>
        <v>5500</v>
      </c>
      <c r="R30" s="81">
        <f t="shared" si="63"/>
        <v>2800</v>
      </c>
      <c r="S30" s="81">
        <f t="shared" si="64"/>
        <v>2200</v>
      </c>
      <c r="T30" s="81">
        <f t="shared" si="65"/>
        <v>1400</v>
      </c>
      <c r="U30" s="81">
        <f t="shared" si="65"/>
        <v>0</v>
      </c>
      <c r="V30" s="81" t="str">
        <f t="shared" si="66"/>
        <v xml:space="preserve">Các tuyến đường giao thông đấu nối trực tiếp ra </v>
      </c>
      <c r="W30" s="81" t="str">
        <f t="shared" si="67"/>
        <v>Đường Lý Nhân Tông</v>
      </c>
      <c r="X30" s="81" t="str">
        <f t="shared" si="67"/>
        <v xml:space="preserve"> đoạn từ Quốc lộ 51</v>
      </c>
      <c r="Y30" s="81" t="str">
        <f t="shared" si="68"/>
        <v xml:space="preserve"> đến Đường Dương Diên Nghệ</v>
      </c>
      <c r="Z30" s="81" t="s">
        <v>81</v>
      </c>
      <c r="AA30" s="81">
        <f t="shared" ref="AA30:AC30" si="70">AA23</f>
        <v>0</v>
      </c>
      <c r="AB30" s="81">
        <f t="shared" si="70"/>
        <v>0</v>
      </c>
      <c r="AC30" s="81">
        <f t="shared" si="70"/>
        <v>0</v>
      </c>
    </row>
    <row r="31" spans="1:16146" s="17" customFormat="1" ht="94.5">
      <c r="A31" s="121">
        <f t="shared" si="5"/>
        <v>26</v>
      </c>
      <c r="B31" s="121" t="str">
        <f t="shared" si="56"/>
        <v>VT2*0,8</v>
      </c>
      <c r="C31" s="121" t="str">
        <f t="shared" si="57"/>
        <v>BH154DT</v>
      </c>
      <c r="D31" s="155" t="str">
        <f>V31&amp;W31&amp;X31&amp;Y31&amp;Z31&amp;"
"&amp;AA31&amp;"
"
&amp;AB31</f>
        <v>Các tuyến đường giao thông không đấu nối trực tiếp và thông ra Đường Lý Nhân Tông đoạn từ Quốc lộ 51 đến Đường Dương Diên Nghệ có hiện trạng là đường nhựa, bê tông xi măng:
- Có bề rộng ≥5m, cách đường giao thông ≤600m.
- Có bề rộng từ ≥3m đến &lt;5m, cách đường giao thông ≤400m.</v>
      </c>
      <c r="E31" s="155"/>
      <c r="F31" s="155"/>
      <c r="G31" s="138">
        <v>2500</v>
      </c>
      <c r="H31" s="138">
        <v>1800</v>
      </c>
      <c r="I31" s="138">
        <v>1500</v>
      </c>
      <c r="J31" s="136">
        <v>1.05</v>
      </c>
      <c r="K31" s="137">
        <f t="shared" si="1"/>
        <v>1.05</v>
      </c>
      <c r="L31" s="137">
        <f t="shared" si="2"/>
        <v>1.05</v>
      </c>
      <c r="M31" s="86">
        <f t="shared" si="58"/>
        <v>5000</v>
      </c>
      <c r="N31" s="86">
        <f t="shared" si="59"/>
        <v>2500</v>
      </c>
      <c r="O31" s="86">
        <f t="shared" si="60"/>
        <v>2000</v>
      </c>
      <c r="P31" s="86">
        <f t="shared" si="61"/>
        <v>1300</v>
      </c>
      <c r="Q31" s="81">
        <f t="shared" si="62"/>
        <v>5500</v>
      </c>
      <c r="R31" s="81">
        <f t="shared" si="63"/>
        <v>2800</v>
      </c>
      <c r="S31" s="81">
        <f t="shared" si="64"/>
        <v>2200</v>
      </c>
      <c r="T31" s="81">
        <f t="shared" si="65"/>
        <v>1400</v>
      </c>
      <c r="U31" s="81">
        <f t="shared" si="65"/>
        <v>0</v>
      </c>
      <c r="V31" s="81" t="str">
        <f t="shared" si="66"/>
        <v xml:space="preserve">Các tuyến đường giao thông không đấu nối trực tiếp và thông ra </v>
      </c>
      <c r="W31" s="81" t="str">
        <f t="shared" si="67"/>
        <v>Đường Lý Nhân Tông</v>
      </c>
      <c r="X31" s="81" t="str">
        <f t="shared" si="67"/>
        <v xml:space="preserve"> đoạn từ Quốc lộ 51</v>
      </c>
      <c r="Y31" s="81" t="str">
        <f t="shared" si="68"/>
        <v xml:space="preserve"> đến Đường Dương Diên Nghệ</v>
      </c>
      <c r="Z31" s="81" t="s">
        <v>80</v>
      </c>
      <c r="AA31" s="81" t="str">
        <f t="shared" ref="AA31:AC31" si="71">AA24</f>
        <v>- Có bề rộng ≥5m, cách đường giao thông ≤600m.</v>
      </c>
      <c r="AB31" s="81" t="str">
        <f t="shared" si="71"/>
        <v>- Có bề rộng từ ≥3m đến &lt;5m, cách đường giao thông ≤400m.</v>
      </c>
      <c r="AC31" s="81">
        <f t="shared" si="71"/>
        <v>0</v>
      </c>
    </row>
    <row r="32" spans="1:16146" s="17" customFormat="1" ht="94.5">
      <c r="A32" s="121">
        <f t="shared" si="5"/>
        <v>27</v>
      </c>
      <c r="B32" s="121" t="str">
        <f t="shared" si="56"/>
        <v>VT3*0,8</v>
      </c>
      <c r="C32" s="121" t="str">
        <f t="shared" si="57"/>
        <v>BH154DT</v>
      </c>
      <c r="D32" s="155" t="str">
        <f>V32&amp;W32&amp;X32&amp;Y32&amp;Z32&amp;"
"&amp;AA32&amp;"
"
&amp;AB32&amp;"
"&amp;AC32</f>
        <v>Các tuyến đường giao thông không đấu nối trực tiếp và thông ra Đường Lý Nhân Tông đoạn từ Quốc lộ 51 đến Đường Dương Diên Nghệ có hiện trạng là đường nhựa, bê tông xi măng:
- Có bề rộng ≥5m, cách đường giao thông &gt;600m.
- Có bề rộng từ ≥3m đến &lt;5m, cách đường giao thông từ &gt;400m đến ≤600m.
- Có bề rộng &lt;3m, cách đường giao thông ≤200m.</v>
      </c>
      <c r="E32" s="155"/>
      <c r="F32" s="155"/>
      <c r="G32" s="138">
        <v>2000</v>
      </c>
      <c r="H32" s="138">
        <v>1400</v>
      </c>
      <c r="I32" s="138">
        <v>1200</v>
      </c>
      <c r="J32" s="136">
        <v>1.05</v>
      </c>
      <c r="K32" s="137">
        <f t="shared" si="1"/>
        <v>1.05</v>
      </c>
      <c r="L32" s="137">
        <f t="shared" si="2"/>
        <v>1.05</v>
      </c>
      <c r="M32" s="86">
        <f t="shared" si="58"/>
        <v>5000</v>
      </c>
      <c r="N32" s="86">
        <f t="shared" si="59"/>
        <v>2500</v>
      </c>
      <c r="O32" s="86">
        <f t="shared" si="60"/>
        <v>2000</v>
      </c>
      <c r="P32" s="86">
        <f t="shared" si="61"/>
        <v>1300</v>
      </c>
      <c r="Q32" s="81">
        <f t="shared" si="62"/>
        <v>5500</v>
      </c>
      <c r="R32" s="81">
        <f t="shared" si="63"/>
        <v>2800</v>
      </c>
      <c r="S32" s="81">
        <f t="shared" si="64"/>
        <v>2200</v>
      </c>
      <c r="T32" s="81">
        <f t="shared" si="65"/>
        <v>1400</v>
      </c>
      <c r="U32" s="81">
        <f t="shared" si="65"/>
        <v>0</v>
      </c>
      <c r="V32" s="81" t="str">
        <f t="shared" si="66"/>
        <v xml:space="preserve">Các tuyến đường giao thông không đấu nối trực tiếp và thông ra </v>
      </c>
      <c r="W32" s="81" t="str">
        <f t="shared" si="67"/>
        <v>Đường Lý Nhân Tông</v>
      </c>
      <c r="X32" s="81" t="str">
        <f t="shared" si="67"/>
        <v xml:space="preserve"> đoạn từ Quốc lộ 51</v>
      </c>
      <c r="Y32" s="81" t="str">
        <f t="shared" si="68"/>
        <v xml:space="preserve"> đến Đường Dương Diên Nghệ</v>
      </c>
      <c r="Z32" s="81" t="s">
        <v>80</v>
      </c>
      <c r="AA32" s="81" t="str">
        <f t="shared" ref="AA32:AC32" si="72">AA25</f>
        <v>- Có bề rộng ≥5m, cách đường giao thông &gt;600m.</v>
      </c>
      <c r="AB32" s="81" t="str">
        <f t="shared" si="72"/>
        <v>- Có bề rộng từ ≥3m đến &lt;5m, cách đường giao thông từ &gt;400m đến ≤600m.</v>
      </c>
      <c r="AC32" s="81" t="str">
        <f t="shared" si="72"/>
        <v>- Có bề rộng &lt;3m, cách đường giao thông ≤200m.</v>
      </c>
    </row>
    <row r="33" spans="1:29" s="17" customFormat="1" ht="94.5">
      <c r="A33" s="121">
        <f t="shared" si="5"/>
        <v>28</v>
      </c>
      <c r="B33" s="121" t="str">
        <f t="shared" si="56"/>
        <v>VT4*0,8</v>
      </c>
      <c r="C33" s="121" t="str">
        <f t="shared" si="57"/>
        <v>BH154DT</v>
      </c>
      <c r="D33" s="155" t="str">
        <f>V33&amp;W33&amp;X33&amp;Y33&amp;Z33</f>
        <v>Các tuyến đường giao thông không đấu nối trực tiếp và thông ra Đường Lý Nhân Tông đoạn từ Quốc lộ 51 đến Đường Dương Diên Nghệ có hiện trạng là đường nhựa, bê tông xi măng:
- Có bề rộng từ ≥3m đến &lt;5m, cách đường giao thông &gt;600m.
- Có bề rộng &lt;3m, cách đường giao thông &gt; 200m.</v>
      </c>
      <c r="E33" s="155"/>
      <c r="F33" s="155"/>
      <c r="G33" s="138">
        <v>1300</v>
      </c>
      <c r="H33" s="138">
        <v>910</v>
      </c>
      <c r="I33" s="138">
        <v>780</v>
      </c>
      <c r="J33" s="136">
        <v>1.05</v>
      </c>
      <c r="K33" s="137">
        <f t="shared" si="1"/>
        <v>1.05</v>
      </c>
      <c r="L33" s="137">
        <f t="shared" si="2"/>
        <v>1.05</v>
      </c>
      <c r="M33" s="86">
        <f t="shared" si="58"/>
        <v>5000</v>
      </c>
      <c r="N33" s="86">
        <f t="shared" si="59"/>
        <v>2500</v>
      </c>
      <c r="O33" s="86">
        <f t="shared" si="60"/>
        <v>2000</v>
      </c>
      <c r="P33" s="86">
        <f t="shared" si="61"/>
        <v>1300</v>
      </c>
      <c r="Q33" s="81">
        <f t="shared" si="62"/>
        <v>5500</v>
      </c>
      <c r="R33" s="81">
        <f t="shared" si="63"/>
        <v>2800</v>
      </c>
      <c r="S33" s="81">
        <f t="shared" si="64"/>
        <v>2200</v>
      </c>
      <c r="T33" s="81">
        <f t="shared" si="65"/>
        <v>1400</v>
      </c>
      <c r="U33" s="81">
        <f t="shared" si="65"/>
        <v>0</v>
      </c>
      <c r="V33" s="81" t="str">
        <f t="shared" si="66"/>
        <v xml:space="preserve">Các tuyến đường giao thông không đấu nối trực tiếp và thông ra </v>
      </c>
      <c r="W33" s="81" t="str">
        <f t="shared" si="67"/>
        <v>Đường Lý Nhân Tông</v>
      </c>
      <c r="X33" s="81" t="str">
        <f t="shared" si="67"/>
        <v xml:space="preserve"> đoạn từ Quốc lộ 51</v>
      </c>
      <c r="Y33" s="81" t="str">
        <f t="shared" si="68"/>
        <v xml:space="preserve"> đến Đường Dương Diên Nghệ</v>
      </c>
      <c r="Z33" s="81" t="s">
        <v>82</v>
      </c>
      <c r="AA33" s="81">
        <f t="shared" ref="AA33:AC33" si="73">AA26</f>
        <v>0</v>
      </c>
      <c r="AB33" s="81">
        <f t="shared" si="73"/>
        <v>0</v>
      </c>
      <c r="AC33" s="81">
        <f t="shared" si="73"/>
        <v>0</v>
      </c>
    </row>
    <row r="34" spans="1:29" s="24" customFormat="1" ht="31.5">
      <c r="A34" s="121">
        <f t="shared" si="5"/>
        <v>29</v>
      </c>
      <c r="B34" s="121" t="str">
        <f>'Đầu vào (2)'!G29</f>
        <v>BH117DT_D6</v>
      </c>
      <c r="C34" s="121" t="str">
        <f>$B$34</f>
        <v>BH117DT_D6</v>
      </c>
      <c r="D34" s="134" t="str">
        <f>'Đầu vào (2)'!H29</f>
        <v>Quốc lộ 51</v>
      </c>
      <c r="E34" s="134" t="str">
        <f>'Đầu vào (2)'!I29</f>
        <v>Ranh giới phường Phước Tân</v>
      </c>
      <c r="F34" s="134" t="str">
        <f>'Đầu vào (2)'!K29</f>
        <v>Đường Hàm Nghi</v>
      </c>
      <c r="G34" s="135">
        <v>11000</v>
      </c>
      <c r="H34" s="138">
        <v>7700</v>
      </c>
      <c r="I34" s="138">
        <v>6600</v>
      </c>
      <c r="J34" s="136">
        <f>VLOOKUP(C34,'[2]1. MA DO'!$E$5:$AB$1933,23,0)</f>
        <v>1.1100000000000001</v>
      </c>
      <c r="K34" s="137">
        <f t="shared" si="1"/>
        <v>1.1100000000000001</v>
      </c>
      <c r="L34" s="137">
        <f t="shared" si="2"/>
        <v>1.1100000000000001</v>
      </c>
      <c r="M34" s="86">
        <f>'Đầu vào (2)'!L29</f>
        <v>9000</v>
      </c>
      <c r="N34" s="86">
        <f>'Đầu vào (2)'!M29</f>
        <v>5000</v>
      </c>
      <c r="O34" s="86">
        <f>'Đầu vào (2)'!N29</f>
        <v>3600</v>
      </c>
      <c r="P34" s="86">
        <f>'Đầu vào (2)'!O29</f>
        <v>2300</v>
      </c>
      <c r="Q34" s="81">
        <f>VLOOKUP(B34,'[1]Giá đề xuất ODT'!$G$11:$AD$2233,21,0)</f>
        <v>11000</v>
      </c>
      <c r="R34" s="81">
        <f>VLOOKUP(B34,'[1]Giá đề xuất ODT'!$G$11:$AD$2233,22,0)</f>
        <v>6100</v>
      </c>
      <c r="S34" s="81">
        <f>VLOOKUP(B34,'[1]Giá đề xuất ODT'!$G$11:$AD$2233,23,0)</f>
        <v>4400</v>
      </c>
      <c r="T34" s="81">
        <f>VLOOKUP(B34,'[1]Giá đề xuất ODT'!$G$11:$AD$2233,24,0)</f>
        <v>2800</v>
      </c>
      <c r="U34" s="81"/>
      <c r="V34" s="81"/>
      <c r="W34" s="81" t="str">
        <f>D34</f>
        <v>Quốc lộ 51</v>
      </c>
      <c r="X34" s="81" t="str">
        <f>" đoạn từ "&amp;E34</f>
        <v xml:space="preserve"> đoạn từ Ranh giới phường Phước Tân</v>
      </c>
      <c r="Y34" s="81" t="str">
        <f>" đến "&amp;F34</f>
        <v xml:space="preserve"> đến Đường Hàm Nghi</v>
      </c>
      <c r="Z34" s="81"/>
      <c r="AA34" s="81"/>
      <c r="AB34" s="81"/>
      <c r="AC34" s="81">
        <v>0</v>
      </c>
    </row>
    <row r="35" spans="1:29" s="24" customFormat="1" ht="78.75">
      <c r="A35" s="121">
        <f t="shared" si="5"/>
        <v>30</v>
      </c>
      <c r="B35" s="121" t="str">
        <f t="shared" ref="B35:B40" si="74">B28</f>
        <v>VT2</v>
      </c>
      <c r="C35" s="121" t="str">
        <f t="shared" ref="C35:C40" si="75">$B$34</f>
        <v>BH117DT_D6</v>
      </c>
      <c r="D35" s="155" t="str">
        <f>V35&amp;W35&amp;X35&amp;Y35&amp;Z35&amp;"
"&amp;AA35&amp;"
"
&amp;AB35</f>
        <v>Các tuyến đường giao thông đấu nối trực tiếp ra Quốc lộ 51 đoạn từ Ranh giới phường Phước Tân đến Đường Hàm Nghi có hiện trạng là đường nhựa, bê tông xi măng:
- Có bề rộng ≥5m, cách đường giao thông ≤600m.
- Có bề rộng từ ≥3m đến &lt;5m, cách đường giao thông ≤400m.</v>
      </c>
      <c r="E35" s="155"/>
      <c r="F35" s="155"/>
      <c r="G35" s="138">
        <v>6100</v>
      </c>
      <c r="H35" s="138">
        <v>4300</v>
      </c>
      <c r="I35" s="138">
        <v>3700</v>
      </c>
      <c r="J35" s="136">
        <f>VLOOKUP(C35,'[2]1. MA DO'!$E$5:$AB$1933,23,0)</f>
        <v>1.1100000000000001</v>
      </c>
      <c r="K35" s="137">
        <f t="shared" si="1"/>
        <v>1.1100000000000001</v>
      </c>
      <c r="L35" s="137">
        <f t="shared" si="2"/>
        <v>1.1100000000000001</v>
      </c>
      <c r="M35" s="86">
        <f t="shared" ref="M35:M40" si="76">M34</f>
        <v>9000</v>
      </c>
      <c r="N35" s="86">
        <f t="shared" ref="N35:N40" si="77">N34</f>
        <v>5000</v>
      </c>
      <c r="O35" s="86">
        <f t="shared" ref="O35:O40" si="78">O34</f>
        <v>3600</v>
      </c>
      <c r="P35" s="86">
        <f t="shared" ref="P35:P40" si="79">P34</f>
        <v>2300</v>
      </c>
      <c r="Q35" s="81">
        <f t="shared" ref="Q35:Q40" si="80">Q34</f>
        <v>11000</v>
      </c>
      <c r="R35" s="81">
        <f t="shared" ref="R35:R40" si="81">R34</f>
        <v>6100</v>
      </c>
      <c r="S35" s="81">
        <f t="shared" ref="S35:S40" si="82">S34</f>
        <v>4400</v>
      </c>
      <c r="T35" s="81">
        <f t="shared" ref="T35:U40" si="83">T34</f>
        <v>2800</v>
      </c>
      <c r="U35" s="81">
        <f t="shared" si="83"/>
        <v>0</v>
      </c>
      <c r="V35" s="81" t="str">
        <f t="shared" ref="V35:V40" si="84">V28</f>
        <v xml:space="preserve">Các tuyến đường giao thông đấu nối trực tiếp ra </v>
      </c>
      <c r="W35" s="81" t="str">
        <f t="shared" ref="W35:X40" si="85">W34</f>
        <v>Quốc lộ 51</v>
      </c>
      <c r="X35" s="81" t="str">
        <f t="shared" si="85"/>
        <v xml:space="preserve"> đoạn từ Ranh giới phường Phước Tân</v>
      </c>
      <c r="Y35" s="81" t="str">
        <f t="shared" ref="Y35:Y40" si="86">Y34</f>
        <v xml:space="preserve"> đến Đường Hàm Nghi</v>
      </c>
      <c r="Z35" s="81" t="s">
        <v>80</v>
      </c>
      <c r="AA35" s="81" t="str">
        <f>AA28</f>
        <v>- Có bề rộng ≥5m, cách đường giao thông ≤600m.</v>
      </c>
      <c r="AB35" s="81" t="str">
        <f>AB28</f>
        <v>- Có bề rộng từ ≥3m đến &lt;5m, cách đường giao thông ≤400m.</v>
      </c>
      <c r="AC35" s="81">
        <f>AC28</f>
        <v>0</v>
      </c>
    </row>
    <row r="36" spans="1:29" s="24" customFormat="1" ht="78.75">
      <c r="A36" s="121">
        <f t="shared" si="5"/>
        <v>31</v>
      </c>
      <c r="B36" s="121" t="str">
        <f t="shared" si="74"/>
        <v>VT3</v>
      </c>
      <c r="C36" s="121" t="str">
        <f t="shared" si="75"/>
        <v>BH117DT_D6</v>
      </c>
      <c r="D36" s="155" t="str">
        <f>V36&amp;W36&amp;X36&amp;Y36&amp;Z36&amp;"
"&amp;AA36&amp;"
"&amp;AB36&amp;"
"&amp;AC36</f>
        <v>Các tuyến đường giao thông đấu nối trực tiếp ra Quốc lộ 51 đoạn từ Ranh giới phường Phước Tân đến Đường Hàm Nghi có hiện trạng là đường nhựa, bê tông xi măng:
- Có bề rộng ≥5m, cách đường giao thông &gt;600m.
- Có bề rộng từ ≥3m đến &lt;5m, cách đường giao thông từ &gt;400m đến ≤600m.
- Có bề rộng &lt;3m, cách đường giao thông ≤200m.</v>
      </c>
      <c r="E36" s="155"/>
      <c r="F36" s="155"/>
      <c r="G36" s="138">
        <v>4400</v>
      </c>
      <c r="H36" s="138">
        <v>3100</v>
      </c>
      <c r="I36" s="138">
        <v>2600</v>
      </c>
      <c r="J36" s="136">
        <f>VLOOKUP(C36,'[2]1. MA DO'!$E$5:$AB$1933,23,0)</f>
        <v>1.1100000000000001</v>
      </c>
      <c r="K36" s="137">
        <f t="shared" si="1"/>
        <v>1.1100000000000001</v>
      </c>
      <c r="L36" s="137">
        <f t="shared" si="2"/>
        <v>1.1100000000000001</v>
      </c>
      <c r="M36" s="86">
        <f t="shared" si="76"/>
        <v>9000</v>
      </c>
      <c r="N36" s="86">
        <f t="shared" si="77"/>
        <v>5000</v>
      </c>
      <c r="O36" s="86">
        <f t="shared" si="78"/>
        <v>3600</v>
      </c>
      <c r="P36" s="86">
        <f t="shared" si="79"/>
        <v>2300</v>
      </c>
      <c r="Q36" s="81">
        <f t="shared" si="80"/>
        <v>11000</v>
      </c>
      <c r="R36" s="81">
        <f t="shared" si="81"/>
        <v>6100</v>
      </c>
      <c r="S36" s="81">
        <f t="shared" si="82"/>
        <v>4400</v>
      </c>
      <c r="T36" s="81">
        <f t="shared" si="83"/>
        <v>2800</v>
      </c>
      <c r="U36" s="81">
        <f t="shared" si="83"/>
        <v>0</v>
      </c>
      <c r="V36" s="81" t="str">
        <f t="shared" si="84"/>
        <v xml:space="preserve">Các tuyến đường giao thông đấu nối trực tiếp ra </v>
      </c>
      <c r="W36" s="81" t="str">
        <f t="shared" si="85"/>
        <v>Quốc lộ 51</v>
      </c>
      <c r="X36" s="81" t="str">
        <f t="shared" si="85"/>
        <v xml:space="preserve"> đoạn từ Ranh giới phường Phước Tân</v>
      </c>
      <c r="Y36" s="81" t="str">
        <f t="shared" si="86"/>
        <v xml:space="preserve"> đến Đường Hàm Nghi</v>
      </c>
      <c r="Z36" s="81" t="s">
        <v>80</v>
      </c>
      <c r="AA36" s="81" t="str">
        <f t="shared" ref="AA36:AC36" si="87">AA29</f>
        <v>- Có bề rộng ≥5m, cách đường giao thông &gt;600m.</v>
      </c>
      <c r="AB36" s="81" t="str">
        <f t="shared" si="87"/>
        <v>- Có bề rộng từ ≥3m đến &lt;5m, cách đường giao thông từ &gt;400m đến ≤600m.</v>
      </c>
      <c r="AC36" s="81" t="str">
        <f t="shared" si="87"/>
        <v>- Có bề rộng &lt;3m, cách đường giao thông ≤200m.</v>
      </c>
    </row>
    <row r="37" spans="1:29" s="24" customFormat="1" ht="94.5">
      <c r="A37" s="121">
        <f t="shared" si="5"/>
        <v>32</v>
      </c>
      <c r="B37" s="121" t="str">
        <f t="shared" si="74"/>
        <v>VT4</v>
      </c>
      <c r="C37" s="121" t="str">
        <f t="shared" si="75"/>
        <v>BH117DT_D6</v>
      </c>
      <c r="D37" s="155" t="str">
        <f>V37&amp;W37&amp;X37&amp;Y37&amp;Z37</f>
        <v>Các tuyến đường giao thông đấu nối trực tiếp ra Quốc lộ 51 đoạn từ Ranh giới phường Phước Tân đến Đường Hàm Nghi có hiện trạng là đường nhựa, bê tông xi măng:
- Có bề rộng từ ≥3m đến &lt;5m, cách đường giao thông &gt;600m.
- Có bề rộng &lt;3m, cách đường giao thông &gt;200m.</v>
      </c>
      <c r="E37" s="155"/>
      <c r="F37" s="155"/>
      <c r="G37" s="138">
        <v>2800</v>
      </c>
      <c r="H37" s="138">
        <v>2000</v>
      </c>
      <c r="I37" s="138">
        <v>1700</v>
      </c>
      <c r="J37" s="136">
        <f>VLOOKUP(C37,'[2]1. MA DO'!$E$5:$AB$1933,23,0)</f>
        <v>1.1100000000000001</v>
      </c>
      <c r="K37" s="137">
        <f t="shared" si="1"/>
        <v>1.1100000000000001</v>
      </c>
      <c r="L37" s="137">
        <f t="shared" si="2"/>
        <v>1.1100000000000001</v>
      </c>
      <c r="M37" s="86">
        <f t="shared" si="76"/>
        <v>9000</v>
      </c>
      <c r="N37" s="86">
        <f t="shared" si="77"/>
        <v>5000</v>
      </c>
      <c r="O37" s="86">
        <f t="shared" si="78"/>
        <v>3600</v>
      </c>
      <c r="P37" s="86">
        <f t="shared" si="79"/>
        <v>2300</v>
      </c>
      <c r="Q37" s="81">
        <f t="shared" si="80"/>
        <v>11000</v>
      </c>
      <c r="R37" s="81">
        <f t="shared" si="81"/>
        <v>6100</v>
      </c>
      <c r="S37" s="81">
        <f t="shared" si="82"/>
        <v>4400</v>
      </c>
      <c r="T37" s="81">
        <f t="shared" si="83"/>
        <v>2800</v>
      </c>
      <c r="U37" s="81">
        <f t="shared" si="83"/>
        <v>0</v>
      </c>
      <c r="V37" s="81" t="str">
        <f t="shared" si="84"/>
        <v xml:space="preserve">Các tuyến đường giao thông đấu nối trực tiếp ra </v>
      </c>
      <c r="W37" s="81" t="str">
        <f t="shared" si="85"/>
        <v>Quốc lộ 51</v>
      </c>
      <c r="X37" s="81" t="str">
        <f t="shared" si="85"/>
        <v xml:space="preserve"> đoạn từ Ranh giới phường Phước Tân</v>
      </c>
      <c r="Y37" s="81" t="str">
        <f t="shared" si="86"/>
        <v xml:space="preserve"> đến Đường Hàm Nghi</v>
      </c>
      <c r="Z37" s="81" t="s">
        <v>81</v>
      </c>
      <c r="AA37" s="81">
        <f t="shared" ref="AA37:AC37" si="88">AA30</f>
        <v>0</v>
      </c>
      <c r="AB37" s="81">
        <f t="shared" si="88"/>
        <v>0</v>
      </c>
      <c r="AC37" s="81">
        <f t="shared" si="88"/>
        <v>0</v>
      </c>
    </row>
    <row r="38" spans="1:29" s="24" customFormat="1" ht="94.5">
      <c r="A38" s="121">
        <f t="shared" si="5"/>
        <v>33</v>
      </c>
      <c r="B38" s="121" t="str">
        <f t="shared" si="74"/>
        <v>VT2*0,8</v>
      </c>
      <c r="C38" s="121" t="str">
        <f t="shared" si="75"/>
        <v>BH117DT_D6</v>
      </c>
      <c r="D38" s="155" t="str">
        <f>V38&amp;W38&amp;X38&amp;Y38&amp;Z38&amp;"
"&amp;AA38&amp;"
"
&amp;AB38</f>
        <v>Các tuyến đường giao thông không đấu nối trực tiếp và thông ra Quốc lộ 51 đoạn từ Ranh giới phường Phước Tân đến Đường Hàm Nghi có hiện trạng là đường nhựa, bê tông xi măng:
- Có bề rộng ≥5m, cách đường giao thông ≤600m.
- Có bề rộng từ ≥3m đến &lt;5m, cách đường giao thông ≤400m.</v>
      </c>
      <c r="E38" s="155"/>
      <c r="F38" s="155"/>
      <c r="G38" s="138">
        <v>5500</v>
      </c>
      <c r="H38" s="138">
        <v>3900</v>
      </c>
      <c r="I38" s="138">
        <v>3300</v>
      </c>
      <c r="J38" s="136">
        <f>VLOOKUP(C38,'[2]1. MA DO'!$E$5:$AB$1933,23,0)</f>
        <v>1.1100000000000001</v>
      </c>
      <c r="K38" s="137">
        <f t="shared" si="1"/>
        <v>1.1100000000000001</v>
      </c>
      <c r="L38" s="137">
        <f t="shared" si="2"/>
        <v>1.1100000000000001</v>
      </c>
      <c r="M38" s="86">
        <f t="shared" si="76"/>
        <v>9000</v>
      </c>
      <c r="N38" s="86">
        <f t="shared" si="77"/>
        <v>5000</v>
      </c>
      <c r="O38" s="86">
        <f t="shared" si="78"/>
        <v>3600</v>
      </c>
      <c r="P38" s="86">
        <f t="shared" si="79"/>
        <v>2300</v>
      </c>
      <c r="Q38" s="81">
        <f t="shared" si="80"/>
        <v>11000</v>
      </c>
      <c r="R38" s="81">
        <f t="shared" si="81"/>
        <v>6100</v>
      </c>
      <c r="S38" s="81">
        <f t="shared" si="82"/>
        <v>4400</v>
      </c>
      <c r="T38" s="81">
        <f t="shared" si="83"/>
        <v>2800</v>
      </c>
      <c r="U38" s="81">
        <f t="shared" si="83"/>
        <v>0</v>
      </c>
      <c r="V38" s="81" t="str">
        <f t="shared" si="84"/>
        <v xml:space="preserve">Các tuyến đường giao thông không đấu nối trực tiếp và thông ra </v>
      </c>
      <c r="W38" s="81" t="str">
        <f t="shared" si="85"/>
        <v>Quốc lộ 51</v>
      </c>
      <c r="X38" s="81" t="str">
        <f t="shared" si="85"/>
        <v xml:space="preserve"> đoạn từ Ranh giới phường Phước Tân</v>
      </c>
      <c r="Y38" s="81" t="str">
        <f t="shared" si="86"/>
        <v xml:space="preserve"> đến Đường Hàm Nghi</v>
      </c>
      <c r="Z38" s="81" t="s">
        <v>80</v>
      </c>
      <c r="AA38" s="81" t="str">
        <f t="shared" ref="AA38:AC38" si="89">AA31</f>
        <v>- Có bề rộng ≥5m, cách đường giao thông ≤600m.</v>
      </c>
      <c r="AB38" s="81" t="str">
        <f t="shared" si="89"/>
        <v>- Có bề rộng từ ≥3m đến &lt;5m, cách đường giao thông ≤400m.</v>
      </c>
      <c r="AC38" s="81">
        <f t="shared" si="89"/>
        <v>0</v>
      </c>
    </row>
    <row r="39" spans="1:29" s="24" customFormat="1" ht="94.5">
      <c r="A39" s="121">
        <f t="shared" si="5"/>
        <v>34</v>
      </c>
      <c r="B39" s="121" t="str">
        <f t="shared" si="74"/>
        <v>VT3*0,8</v>
      </c>
      <c r="C39" s="121" t="str">
        <f t="shared" si="75"/>
        <v>BH117DT_D6</v>
      </c>
      <c r="D39" s="155" t="str">
        <f>V39&amp;W39&amp;X39&amp;Y39&amp;Z39&amp;"
"&amp;AA39&amp;"
"
&amp;AB39&amp;"
"&amp;AC39</f>
        <v>Các tuyến đường giao thông không đấu nối trực tiếp và thông ra Quốc lộ 51 đoạn từ Ranh giới phường Phước Tân đến Đường Hàm Nghi có hiện trạng là đường nhựa, bê tông xi măng:
- Có bề rộng ≥5m, cách đường giao thông &gt;600m.
- Có bề rộng từ ≥3m đến &lt;5m, cách đường giao thông từ &gt;400m đến ≤600m.
- Có bề rộng &lt;3m, cách đường giao thông ≤200m.</v>
      </c>
      <c r="E39" s="155"/>
      <c r="F39" s="155"/>
      <c r="G39" s="138">
        <v>4000</v>
      </c>
      <c r="H39" s="138">
        <v>2800</v>
      </c>
      <c r="I39" s="138">
        <v>2400</v>
      </c>
      <c r="J39" s="136">
        <f>VLOOKUP(C39,'[2]1. MA DO'!$E$5:$AB$1933,23,0)</f>
        <v>1.1100000000000001</v>
      </c>
      <c r="K39" s="137">
        <f t="shared" si="1"/>
        <v>1.1100000000000001</v>
      </c>
      <c r="L39" s="137">
        <f t="shared" si="2"/>
        <v>1.1100000000000001</v>
      </c>
      <c r="M39" s="86">
        <f t="shared" si="76"/>
        <v>9000</v>
      </c>
      <c r="N39" s="86">
        <f t="shared" si="77"/>
        <v>5000</v>
      </c>
      <c r="O39" s="86">
        <f t="shared" si="78"/>
        <v>3600</v>
      </c>
      <c r="P39" s="86">
        <f t="shared" si="79"/>
        <v>2300</v>
      </c>
      <c r="Q39" s="81">
        <f t="shared" si="80"/>
        <v>11000</v>
      </c>
      <c r="R39" s="81">
        <f t="shared" si="81"/>
        <v>6100</v>
      </c>
      <c r="S39" s="81">
        <f t="shared" si="82"/>
        <v>4400</v>
      </c>
      <c r="T39" s="81">
        <f t="shared" si="83"/>
        <v>2800</v>
      </c>
      <c r="U39" s="81">
        <f t="shared" si="83"/>
        <v>0</v>
      </c>
      <c r="V39" s="81" t="str">
        <f t="shared" si="84"/>
        <v xml:space="preserve">Các tuyến đường giao thông không đấu nối trực tiếp và thông ra </v>
      </c>
      <c r="W39" s="81" t="str">
        <f t="shared" si="85"/>
        <v>Quốc lộ 51</v>
      </c>
      <c r="X39" s="81" t="str">
        <f t="shared" si="85"/>
        <v xml:space="preserve"> đoạn từ Ranh giới phường Phước Tân</v>
      </c>
      <c r="Y39" s="81" t="str">
        <f t="shared" si="86"/>
        <v xml:space="preserve"> đến Đường Hàm Nghi</v>
      </c>
      <c r="Z39" s="81" t="s">
        <v>80</v>
      </c>
      <c r="AA39" s="81" t="str">
        <f t="shared" ref="AA39:AC39" si="90">AA32</f>
        <v>- Có bề rộng ≥5m, cách đường giao thông &gt;600m.</v>
      </c>
      <c r="AB39" s="81" t="str">
        <f t="shared" si="90"/>
        <v>- Có bề rộng từ ≥3m đến &lt;5m, cách đường giao thông từ &gt;400m đến ≤600m.</v>
      </c>
      <c r="AC39" s="81" t="str">
        <f t="shared" si="90"/>
        <v>- Có bề rộng &lt;3m, cách đường giao thông ≤200m.</v>
      </c>
    </row>
    <row r="40" spans="1:29" s="24" customFormat="1" ht="94.5">
      <c r="A40" s="121">
        <f t="shared" si="5"/>
        <v>35</v>
      </c>
      <c r="B40" s="121" t="str">
        <f t="shared" si="74"/>
        <v>VT4*0,8</v>
      </c>
      <c r="C40" s="121" t="str">
        <f t="shared" si="75"/>
        <v>BH117DT_D6</v>
      </c>
      <c r="D40" s="155" t="str">
        <f>V40&amp;W40&amp;X40&amp;Y40&amp;Z40</f>
        <v>Các tuyến đường giao thông không đấu nối trực tiếp và thông ra Quốc lộ 51 đoạn từ Ranh giới phường Phước Tân đến Đường Hàm Nghi có hiện trạng là đường nhựa, bê tông xi măng:
- Có bề rộng từ ≥3m đến &lt;5m, cách đường giao thông &gt;600m.
- Có bề rộng &lt;3m, cách đường giao thông &gt; 200m.</v>
      </c>
      <c r="E40" s="155"/>
      <c r="F40" s="155"/>
      <c r="G40" s="138">
        <v>2500</v>
      </c>
      <c r="H40" s="138">
        <v>1800</v>
      </c>
      <c r="I40" s="138">
        <v>1500</v>
      </c>
      <c r="J40" s="136">
        <f>VLOOKUP(C40,'[2]1. MA DO'!$E$5:$AB$1933,23,0)</f>
        <v>1.1100000000000001</v>
      </c>
      <c r="K40" s="137">
        <f t="shared" si="1"/>
        <v>1.1100000000000001</v>
      </c>
      <c r="L40" s="137">
        <f t="shared" si="2"/>
        <v>1.1100000000000001</v>
      </c>
      <c r="M40" s="86">
        <f t="shared" si="76"/>
        <v>9000</v>
      </c>
      <c r="N40" s="86">
        <f t="shared" si="77"/>
        <v>5000</v>
      </c>
      <c r="O40" s="86">
        <f t="shared" si="78"/>
        <v>3600</v>
      </c>
      <c r="P40" s="86">
        <f t="shared" si="79"/>
        <v>2300</v>
      </c>
      <c r="Q40" s="81">
        <f t="shared" si="80"/>
        <v>11000</v>
      </c>
      <c r="R40" s="81">
        <f t="shared" si="81"/>
        <v>6100</v>
      </c>
      <c r="S40" s="81">
        <f t="shared" si="82"/>
        <v>4400</v>
      </c>
      <c r="T40" s="81">
        <f t="shared" si="83"/>
        <v>2800</v>
      </c>
      <c r="U40" s="81">
        <f t="shared" si="83"/>
        <v>0</v>
      </c>
      <c r="V40" s="81" t="str">
        <f t="shared" si="84"/>
        <v xml:space="preserve">Các tuyến đường giao thông không đấu nối trực tiếp và thông ra </v>
      </c>
      <c r="W40" s="81" t="str">
        <f t="shared" si="85"/>
        <v>Quốc lộ 51</v>
      </c>
      <c r="X40" s="81" t="str">
        <f t="shared" si="85"/>
        <v xml:space="preserve"> đoạn từ Ranh giới phường Phước Tân</v>
      </c>
      <c r="Y40" s="81" t="str">
        <f t="shared" si="86"/>
        <v xml:space="preserve"> đến Đường Hàm Nghi</v>
      </c>
      <c r="Z40" s="81" t="s">
        <v>82</v>
      </c>
      <c r="AA40" s="81">
        <f t="shared" ref="AA40:AC40" si="91">AA33</f>
        <v>0</v>
      </c>
      <c r="AB40" s="81">
        <f t="shared" si="91"/>
        <v>0</v>
      </c>
      <c r="AC40" s="81">
        <f t="shared" si="91"/>
        <v>0</v>
      </c>
    </row>
    <row r="41" spans="1:29" s="24" customFormat="1" ht="31.5">
      <c r="A41" s="121">
        <f t="shared" si="5"/>
        <v>36</v>
      </c>
      <c r="B41" s="121" t="str">
        <f>'Đầu vào (2)'!G36</f>
        <v>BH117DT_D7</v>
      </c>
      <c r="C41" s="121" t="str">
        <f>$B$41</f>
        <v>BH117DT_D7</v>
      </c>
      <c r="D41" s="134" t="str">
        <f>'Đầu vào (2)'!H36</f>
        <v>Quốc lộ 51</v>
      </c>
      <c r="E41" s="134" t="str">
        <f>'Đầu vào (2)'!I36</f>
        <v>Đường Hàm Nghi</v>
      </c>
      <c r="F41" s="134" t="str">
        <f>'Đầu vào (2)'!K36</f>
        <v xml:space="preserve">Giáp Trung tâm huấn luyện chó nghiệp vụ Quân Khuyển </v>
      </c>
      <c r="G41" s="135">
        <v>14600</v>
      </c>
      <c r="H41" s="138">
        <v>10200</v>
      </c>
      <c r="I41" s="138">
        <v>8800</v>
      </c>
      <c r="J41" s="136">
        <f>VLOOKUP(C41,'[2]1. MA DO'!$E$5:$AB$1933,23,0)</f>
        <v>1.1100000000000001</v>
      </c>
      <c r="K41" s="137">
        <f t="shared" si="1"/>
        <v>1.1100000000000001</v>
      </c>
      <c r="L41" s="137">
        <f t="shared" si="2"/>
        <v>1.1100000000000001</v>
      </c>
      <c r="M41" s="86">
        <f>'Đầu vào (2)'!L36</f>
        <v>12000</v>
      </c>
      <c r="N41" s="86">
        <f>'Đầu vào (2)'!M36</f>
        <v>5000</v>
      </c>
      <c r="O41" s="86">
        <f>'Đầu vào (2)'!N36</f>
        <v>3600</v>
      </c>
      <c r="P41" s="86">
        <f>'Đầu vào (2)'!O36</f>
        <v>2300</v>
      </c>
      <c r="Q41" s="81">
        <f>VLOOKUP(B41,'[1]Giá đề xuất ODT'!$G$11:$AD$2233,21,0)</f>
        <v>14600</v>
      </c>
      <c r="R41" s="81">
        <f>VLOOKUP(B41,'[1]Giá đề xuất ODT'!$G$11:$AD$2233,22,0)</f>
        <v>6100</v>
      </c>
      <c r="S41" s="81">
        <f>VLOOKUP(B41,'[1]Giá đề xuất ODT'!$G$11:$AD$2233,23,0)</f>
        <v>4400</v>
      </c>
      <c r="T41" s="81">
        <f>VLOOKUP(B41,'[1]Giá đề xuất ODT'!$G$11:$AD$2233,24,0)</f>
        <v>2800</v>
      </c>
      <c r="U41" s="82"/>
      <c r="V41" s="81"/>
      <c r="W41" s="81" t="str">
        <f>D41</f>
        <v>Quốc lộ 51</v>
      </c>
      <c r="X41" s="81" t="str">
        <f>" đoạn từ "&amp;E41</f>
        <v xml:space="preserve"> đoạn từ Đường Hàm Nghi</v>
      </c>
      <c r="Y41" s="81" t="str">
        <f>" đến "&amp;F41</f>
        <v xml:space="preserve"> đến Giáp Trung tâm huấn luyện chó nghiệp vụ Quân Khuyển </v>
      </c>
      <c r="Z41" s="81"/>
      <c r="AA41" s="81"/>
      <c r="AB41" s="81"/>
      <c r="AC41" s="81">
        <v>0</v>
      </c>
    </row>
    <row r="42" spans="1:29" s="24" customFormat="1" ht="78.75">
      <c r="A42" s="121">
        <f t="shared" si="5"/>
        <v>37</v>
      </c>
      <c r="B42" s="121" t="str">
        <f t="shared" ref="B42:B47" si="92">B35</f>
        <v>VT2</v>
      </c>
      <c r="C42" s="121" t="str">
        <f t="shared" ref="C42:C47" si="93">$B$41</f>
        <v>BH117DT_D7</v>
      </c>
      <c r="D42" s="155" t="str">
        <f>V42&amp;W42&amp;X42&amp;Y42&amp;Z42&amp;"
"&amp;AA42&amp;"
"
&amp;AB42</f>
        <v>Các tuyến đường giao thông đấu nối trực tiếp ra Quốc lộ 51 đoạn từ Đường Hàm Nghi đến Giáp Trung tâm huấn luyện chó nghiệp vụ Quân Khuyển  có hiện trạng là đường nhựa, bê tông xi măng:
- Có bề rộng ≥5m, cách đường giao thông ≤600m.
- Có bề rộng từ ≥3m đến &lt;5m, cách đường giao thông ≤400m.</v>
      </c>
      <c r="E42" s="155"/>
      <c r="F42" s="155"/>
      <c r="G42" s="138">
        <v>6100</v>
      </c>
      <c r="H42" s="138">
        <v>4300</v>
      </c>
      <c r="I42" s="138">
        <v>3700</v>
      </c>
      <c r="J42" s="136">
        <f>VLOOKUP(C42,'[2]1. MA DO'!$E$5:$AB$1933,23,0)</f>
        <v>1.1100000000000001</v>
      </c>
      <c r="K42" s="137">
        <f t="shared" si="1"/>
        <v>1.1100000000000001</v>
      </c>
      <c r="L42" s="137">
        <f t="shared" si="2"/>
        <v>1.1100000000000001</v>
      </c>
      <c r="M42" s="86">
        <f t="shared" ref="M42:M47" si="94">M41</f>
        <v>12000</v>
      </c>
      <c r="N42" s="86">
        <f t="shared" ref="N42:N47" si="95">N41</f>
        <v>5000</v>
      </c>
      <c r="O42" s="86">
        <f t="shared" ref="O42:O47" si="96">O41</f>
        <v>3600</v>
      </c>
      <c r="P42" s="86">
        <f t="shared" ref="P42:P47" si="97">P41</f>
        <v>2300</v>
      </c>
      <c r="Q42" s="81">
        <f t="shared" ref="Q42:Q47" si="98">Q41</f>
        <v>14600</v>
      </c>
      <c r="R42" s="81">
        <f t="shared" ref="R42:R47" si="99">R41</f>
        <v>6100</v>
      </c>
      <c r="S42" s="81">
        <f t="shared" ref="S42:S47" si="100">S41</f>
        <v>4400</v>
      </c>
      <c r="T42" s="81">
        <f t="shared" ref="T42:U47" si="101">T41</f>
        <v>2800</v>
      </c>
      <c r="U42" s="81">
        <f t="shared" si="101"/>
        <v>0</v>
      </c>
      <c r="V42" s="81" t="str">
        <f t="shared" ref="V42:V47" si="102">V35</f>
        <v xml:space="preserve">Các tuyến đường giao thông đấu nối trực tiếp ra </v>
      </c>
      <c r="W42" s="81" t="str">
        <f t="shared" ref="W42:X47" si="103">W41</f>
        <v>Quốc lộ 51</v>
      </c>
      <c r="X42" s="81" t="str">
        <f t="shared" si="103"/>
        <v xml:space="preserve"> đoạn từ Đường Hàm Nghi</v>
      </c>
      <c r="Y42" s="81" t="str">
        <f t="shared" ref="Y42:Y47" si="104">Y41</f>
        <v xml:space="preserve"> đến Giáp Trung tâm huấn luyện chó nghiệp vụ Quân Khuyển </v>
      </c>
      <c r="Z42" s="81" t="s">
        <v>80</v>
      </c>
      <c r="AA42" s="81" t="str">
        <f>AA35</f>
        <v>- Có bề rộng ≥5m, cách đường giao thông ≤600m.</v>
      </c>
      <c r="AB42" s="81" t="str">
        <f>AB35</f>
        <v>- Có bề rộng từ ≥3m đến &lt;5m, cách đường giao thông ≤400m.</v>
      </c>
      <c r="AC42" s="81">
        <f>AC35</f>
        <v>0</v>
      </c>
    </row>
    <row r="43" spans="1:29" s="24" customFormat="1" ht="78.75">
      <c r="A43" s="121">
        <f t="shared" si="5"/>
        <v>38</v>
      </c>
      <c r="B43" s="121" t="str">
        <f t="shared" si="92"/>
        <v>VT3</v>
      </c>
      <c r="C43" s="121" t="str">
        <f t="shared" si="93"/>
        <v>BH117DT_D7</v>
      </c>
      <c r="D43" s="155" t="str">
        <f>V43&amp;W43&amp;X43&amp;Y43&amp;Z43&amp;"
"&amp;AA43&amp;"
"&amp;AB43&amp;"
"&amp;AC43</f>
        <v>Các tuyến đường giao thông đấu nối trực tiếp ra Quốc lộ 51 đoạn từ Đường Hàm Nghi đến Giáp Trung tâm huấn luyện chó nghiệp vụ Quân Khuyển  có hiện trạng là đường nhựa, bê tông xi măng:
- Có bề rộng ≥5m, cách đường giao thông &gt;600m.
- Có bề rộng từ ≥3m đến &lt;5m, cách đường giao thông từ &gt;400m đến ≤600m.
- Có bề rộng &lt;3m, cách đường giao thông ≤200m.</v>
      </c>
      <c r="E43" s="155"/>
      <c r="F43" s="155"/>
      <c r="G43" s="138">
        <v>4400</v>
      </c>
      <c r="H43" s="138">
        <v>3100</v>
      </c>
      <c r="I43" s="138">
        <v>2600</v>
      </c>
      <c r="J43" s="136">
        <f>VLOOKUP(C43,'[2]1. MA DO'!$E$5:$AB$1933,23,0)</f>
        <v>1.1100000000000001</v>
      </c>
      <c r="K43" s="137">
        <f t="shared" si="1"/>
        <v>1.1100000000000001</v>
      </c>
      <c r="L43" s="137">
        <f t="shared" si="2"/>
        <v>1.1100000000000001</v>
      </c>
      <c r="M43" s="86">
        <f t="shared" si="94"/>
        <v>12000</v>
      </c>
      <c r="N43" s="86">
        <f t="shared" si="95"/>
        <v>5000</v>
      </c>
      <c r="O43" s="86">
        <f t="shared" si="96"/>
        <v>3600</v>
      </c>
      <c r="P43" s="86">
        <f t="shared" si="97"/>
        <v>2300</v>
      </c>
      <c r="Q43" s="81">
        <f t="shared" si="98"/>
        <v>14600</v>
      </c>
      <c r="R43" s="81">
        <f t="shared" si="99"/>
        <v>6100</v>
      </c>
      <c r="S43" s="81">
        <f t="shared" si="100"/>
        <v>4400</v>
      </c>
      <c r="T43" s="81">
        <f t="shared" si="101"/>
        <v>2800</v>
      </c>
      <c r="U43" s="81">
        <f t="shared" si="101"/>
        <v>0</v>
      </c>
      <c r="V43" s="81" t="str">
        <f t="shared" si="102"/>
        <v xml:space="preserve">Các tuyến đường giao thông đấu nối trực tiếp ra </v>
      </c>
      <c r="W43" s="81" t="str">
        <f t="shared" si="103"/>
        <v>Quốc lộ 51</v>
      </c>
      <c r="X43" s="81" t="str">
        <f t="shared" si="103"/>
        <v xml:space="preserve"> đoạn từ Đường Hàm Nghi</v>
      </c>
      <c r="Y43" s="81" t="str">
        <f t="shared" si="104"/>
        <v xml:space="preserve"> đến Giáp Trung tâm huấn luyện chó nghiệp vụ Quân Khuyển </v>
      </c>
      <c r="Z43" s="81" t="s">
        <v>80</v>
      </c>
      <c r="AA43" s="81" t="str">
        <f t="shared" ref="AA43:AC43" si="105">AA36</f>
        <v>- Có bề rộng ≥5m, cách đường giao thông &gt;600m.</v>
      </c>
      <c r="AB43" s="81" t="str">
        <f t="shared" si="105"/>
        <v>- Có bề rộng từ ≥3m đến &lt;5m, cách đường giao thông từ &gt;400m đến ≤600m.</v>
      </c>
      <c r="AC43" s="81" t="str">
        <f t="shared" si="105"/>
        <v>- Có bề rộng &lt;3m, cách đường giao thông ≤200m.</v>
      </c>
    </row>
    <row r="44" spans="1:29" s="24" customFormat="1" ht="94.5">
      <c r="A44" s="121">
        <f t="shared" si="5"/>
        <v>39</v>
      </c>
      <c r="B44" s="121" t="str">
        <f t="shared" si="92"/>
        <v>VT4</v>
      </c>
      <c r="C44" s="121" t="str">
        <f t="shared" si="93"/>
        <v>BH117DT_D7</v>
      </c>
      <c r="D44" s="155" t="str">
        <f>V44&amp;W44&amp;X44&amp;Y44&amp;Z44</f>
        <v>Các tuyến đường giao thông đấu nối trực tiếp ra Quốc lộ 51 đoạn từ Đường Hàm Nghi đến Giáp Trung tâm huấn luyện chó nghiệp vụ Quân Khuyển  có hiện trạng là đường nhựa, bê tông xi măng:
- Có bề rộng từ ≥3m đến &lt;5m, cách đường giao thông &gt;600m.
- Có bề rộng &lt;3m, cách đường giao thông &gt;200m.</v>
      </c>
      <c r="E44" s="155"/>
      <c r="F44" s="155"/>
      <c r="G44" s="138">
        <v>2800</v>
      </c>
      <c r="H44" s="138">
        <v>2000</v>
      </c>
      <c r="I44" s="138">
        <v>1700</v>
      </c>
      <c r="J44" s="136">
        <f>VLOOKUP(C44,'[2]1. MA DO'!$E$5:$AB$1933,23,0)</f>
        <v>1.1100000000000001</v>
      </c>
      <c r="K44" s="137">
        <f t="shared" si="1"/>
        <v>1.1100000000000001</v>
      </c>
      <c r="L44" s="137">
        <f t="shared" si="2"/>
        <v>1.1100000000000001</v>
      </c>
      <c r="M44" s="86">
        <f t="shared" si="94"/>
        <v>12000</v>
      </c>
      <c r="N44" s="86">
        <f t="shared" si="95"/>
        <v>5000</v>
      </c>
      <c r="O44" s="86">
        <f t="shared" si="96"/>
        <v>3600</v>
      </c>
      <c r="P44" s="86">
        <f t="shared" si="97"/>
        <v>2300</v>
      </c>
      <c r="Q44" s="81">
        <f t="shared" si="98"/>
        <v>14600</v>
      </c>
      <c r="R44" s="81">
        <f t="shared" si="99"/>
        <v>6100</v>
      </c>
      <c r="S44" s="81">
        <f t="shared" si="100"/>
        <v>4400</v>
      </c>
      <c r="T44" s="81">
        <f t="shared" si="101"/>
        <v>2800</v>
      </c>
      <c r="U44" s="81">
        <f t="shared" si="101"/>
        <v>0</v>
      </c>
      <c r="V44" s="81" t="str">
        <f t="shared" si="102"/>
        <v xml:space="preserve">Các tuyến đường giao thông đấu nối trực tiếp ra </v>
      </c>
      <c r="W44" s="81" t="str">
        <f t="shared" si="103"/>
        <v>Quốc lộ 51</v>
      </c>
      <c r="X44" s="81" t="str">
        <f t="shared" si="103"/>
        <v xml:space="preserve"> đoạn từ Đường Hàm Nghi</v>
      </c>
      <c r="Y44" s="81" t="str">
        <f t="shared" si="104"/>
        <v xml:space="preserve"> đến Giáp Trung tâm huấn luyện chó nghiệp vụ Quân Khuyển </v>
      </c>
      <c r="Z44" s="81" t="s">
        <v>81</v>
      </c>
      <c r="AA44" s="81">
        <f t="shared" ref="AA44:AC44" si="106">AA37</f>
        <v>0</v>
      </c>
      <c r="AB44" s="81">
        <f t="shared" si="106"/>
        <v>0</v>
      </c>
      <c r="AC44" s="81">
        <f t="shared" si="106"/>
        <v>0</v>
      </c>
    </row>
    <row r="45" spans="1:29" s="24" customFormat="1" ht="94.5">
      <c r="A45" s="121">
        <f t="shared" si="5"/>
        <v>40</v>
      </c>
      <c r="B45" s="121" t="str">
        <f t="shared" si="92"/>
        <v>VT2*0,8</v>
      </c>
      <c r="C45" s="121" t="str">
        <f t="shared" si="93"/>
        <v>BH117DT_D7</v>
      </c>
      <c r="D45" s="155" t="str">
        <f>V45&amp;W45&amp;X45&amp;Y45&amp;Z45&amp;"
"&amp;AA45&amp;"
"
&amp;AB45</f>
        <v>Các tuyến đường giao thông không đấu nối trực tiếp và thông ra Quốc lộ 51 đoạn từ Đường Hàm Nghi đến Giáp Trung tâm huấn luyện chó nghiệp vụ Quân Khuyển  có hiện trạng là đường nhựa, bê tông xi măng:
- Có bề rộng ≥5m, cách đường giao thông ≤600m.
- Có bề rộng từ ≥3m đến &lt;5m, cách đường giao thông ≤400m.</v>
      </c>
      <c r="E45" s="155"/>
      <c r="F45" s="155"/>
      <c r="G45" s="138">
        <v>5500</v>
      </c>
      <c r="H45" s="138">
        <v>3900</v>
      </c>
      <c r="I45" s="138">
        <v>3300</v>
      </c>
      <c r="J45" s="136">
        <f>VLOOKUP(C45,'[2]1. MA DO'!$E$5:$AB$1933,23,0)</f>
        <v>1.1100000000000001</v>
      </c>
      <c r="K45" s="137">
        <f t="shared" si="1"/>
        <v>1.1100000000000001</v>
      </c>
      <c r="L45" s="137">
        <f t="shared" si="2"/>
        <v>1.1100000000000001</v>
      </c>
      <c r="M45" s="86">
        <f t="shared" si="94"/>
        <v>12000</v>
      </c>
      <c r="N45" s="86">
        <f t="shared" si="95"/>
        <v>5000</v>
      </c>
      <c r="O45" s="86">
        <f t="shared" si="96"/>
        <v>3600</v>
      </c>
      <c r="P45" s="86">
        <f t="shared" si="97"/>
        <v>2300</v>
      </c>
      <c r="Q45" s="81">
        <f t="shared" si="98"/>
        <v>14600</v>
      </c>
      <c r="R45" s="81">
        <f t="shared" si="99"/>
        <v>6100</v>
      </c>
      <c r="S45" s="81">
        <f t="shared" si="100"/>
        <v>4400</v>
      </c>
      <c r="T45" s="81">
        <f t="shared" si="101"/>
        <v>2800</v>
      </c>
      <c r="U45" s="81">
        <f t="shared" si="101"/>
        <v>0</v>
      </c>
      <c r="V45" s="81" t="str">
        <f t="shared" si="102"/>
        <v xml:space="preserve">Các tuyến đường giao thông không đấu nối trực tiếp và thông ra </v>
      </c>
      <c r="W45" s="81" t="str">
        <f t="shared" si="103"/>
        <v>Quốc lộ 51</v>
      </c>
      <c r="X45" s="81" t="str">
        <f t="shared" si="103"/>
        <v xml:space="preserve"> đoạn từ Đường Hàm Nghi</v>
      </c>
      <c r="Y45" s="81" t="str">
        <f t="shared" si="104"/>
        <v xml:space="preserve"> đến Giáp Trung tâm huấn luyện chó nghiệp vụ Quân Khuyển </v>
      </c>
      <c r="Z45" s="81" t="s">
        <v>80</v>
      </c>
      <c r="AA45" s="81" t="str">
        <f t="shared" ref="AA45:AC45" si="107">AA38</f>
        <v>- Có bề rộng ≥5m, cách đường giao thông ≤600m.</v>
      </c>
      <c r="AB45" s="81" t="str">
        <f t="shared" si="107"/>
        <v>- Có bề rộng từ ≥3m đến &lt;5m, cách đường giao thông ≤400m.</v>
      </c>
      <c r="AC45" s="81">
        <f t="shared" si="107"/>
        <v>0</v>
      </c>
    </row>
    <row r="46" spans="1:29" s="24" customFormat="1" ht="94.5">
      <c r="A46" s="121">
        <f t="shared" si="5"/>
        <v>41</v>
      </c>
      <c r="B46" s="121" t="str">
        <f t="shared" si="92"/>
        <v>VT3*0,8</v>
      </c>
      <c r="C46" s="121" t="str">
        <f t="shared" si="93"/>
        <v>BH117DT_D7</v>
      </c>
      <c r="D46" s="155" t="str">
        <f>V46&amp;W46&amp;X46&amp;Y46&amp;Z46&amp;"
"&amp;AA46&amp;"
"
&amp;AB46&amp;"
"&amp;AC46</f>
        <v>Các tuyến đường giao thông không đấu nối trực tiếp và thông ra Quốc lộ 51 đoạn từ Đường Hàm Nghi đến Giáp Trung tâm huấn luyện chó nghiệp vụ Quân Khuyển  có hiện trạng là đường nhựa, bê tông xi măng:
- Có bề rộng ≥5m, cách đường giao thông &gt;600m.
- Có bề rộng từ ≥3m đến &lt;5m, cách đường giao thông từ &gt;400m đến ≤600m.
- Có bề rộng &lt;3m, cách đường giao thông ≤200m.</v>
      </c>
      <c r="E46" s="155"/>
      <c r="F46" s="155"/>
      <c r="G46" s="138">
        <v>4000</v>
      </c>
      <c r="H46" s="138">
        <v>2800</v>
      </c>
      <c r="I46" s="138">
        <v>2400</v>
      </c>
      <c r="J46" s="136">
        <f>VLOOKUP(C46,'[2]1. MA DO'!$E$5:$AB$1933,23,0)</f>
        <v>1.1100000000000001</v>
      </c>
      <c r="K46" s="137">
        <f t="shared" si="1"/>
        <v>1.1100000000000001</v>
      </c>
      <c r="L46" s="137">
        <f t="shared" si="2"/>
        <v>1.1100000000000001</v>
      </c>
      <c r="M46" s="86">
        <f t="shared" si="94"/>
        <v>12000</v>
      </c>
      <c r="N46" s="86">
        <f t="shared" si="95"/>
        <v>5000</v>
      </c>
      <c r="O46" s="86">
        <f t="shared" si="96"/>
        <v>3600</v>
      </c>
      <c r="P46" s="86">
        <f t="shared" si="97"/>
        <v>2300</v>
      </c>
      <c r="Q46" s="81">
        <f t="shared" si="98"/>
        <v>14600</v>
      </c>
      <c r="R46" s="81">
        <f t="shared" si="99"/>
        <v>6100</v>
      </c>
      <c r="S46" s="81">
        <f t="shared" si="100"/>
        <v>4400</v>
      </c>
      <c r="T46" s="81">
        <f t="shared" si="101"/>
        <v>2800</v>
      </c>
      <c r="U46" s="81">
        <f t="shared" si="101"/>
        <v>0</v>
      </c>
      <c r="V46" s="81" t="str">
        <f t="shared" si="102"/>
        <v xml:space="preserve">Các tuyến đường giao thông không đấu nối trực tiếp và thông ra </v>
      </c>
      <c r="W46" s="81" t="str">
        <f t="shared" si="103"/>
        <v>Quốc lộ 51</v>
      </c>
      <c r="X46" s="81" t="str">
        <f t="shared" si="103"/>
        <v xml:space="preserve"> đoạn từ Đường Hàm Nghi</v>
      </c>
      <c r="Y46" s="81" t="str">
        <f t="shared" si="104"/>
        <v xml:space="preserve"> đến Giáp Trung tâm huấn luyện chó nghiệp vụ Quân Khuyển </v>
      </c>
      <c r="Z46" s="81" t="s">
        <v>80</v>
      </c>
      <c r="AA46" s="81" t="str">
        <f t="shared" ref="AA46:AC46" si="108">AA39</f>
        <v>- Có bề rộng ≥5m, cách đường giao thông &gt;600m.</v>
      </c>
      <c r="AB46" s="81" t="str">
        <f t="shared" si="108"/>
        <v>- Có bề rộng từ ≥3m đến &lt;5m, cách đường giao thông từ &gt;400m đến ≤600m.</v>
      </c>
      <c r="AC46" s="81" t="str">
        <f t="shared" si="108"/>
        <v>- Có bề rộng &lt;3m, cách đường giao thông ≤200m.</v>
      </c>
    </row>
    <row r="47" spans="1:29" s="24" customFormat="1" ht="94.5">
      <c r="A47" s="121">
        <f t="shared" si="5"/>
        <v>42</v>
      </c>
      <c r="B47" s="121" t="str">
        <f t="shared" si="92"/>
        <v>VT4*0,8</v>
      </c>
      <c r="C47" s="121" t="str">
        <f t="shared" si="93"/>
        <v>BH117DT_D7</v>
      </c>
      <c r="D47" s="155" t="str">
        <f>V47&amp;W47&amp;X47&amp;Y47&amp;Z47</f>
        <v>Các tuyến đường giao thông không đấu nối trực tiếp và thông ra Quốc lộ 51 đoạn từ Đường Hàm Nghi đến Giáp Trung tâm huấn luyện chó nghiệp vụ Quân Khuyển  có hiện trạng là đường nhựa, bê tông xi măng:
- Có bề rộng từ ≥3m đến &lt;5m, cách đường giao thông &gt;600m.
- Có bề rộng &lt;3m, cách đường giao thông &gt; 200m.</v>
      </c>
      <c r="E47" s="155"/>
      <c r="F47" s="155"/>
      <c r="G47" s="138">
        <v>2500</v>
      </c>
      <c r="H47" s="138">
        <v>1800</v>
      </c>
      <c r="I47" s="138">
        <v>1500</v>
      </c>
      <c r="J47" s="136">
        <f>VLOOKUP(C47,'[2]1. MA DO'!$E$5:$AB$1933,23,0)</f>
        <v>1.1100000000000001</v>
      </c>
      <c r="K47" s="137">
        <f t="shared" si="1"/>
        <v>1.1100000000000001</v>
      </c>
      <c r="L47" s="137">
        <f t="shared" si="2"/>
        <v>1.1100000000000001</v>
      </c>
      <c r="M47" s="86">
        <f t="shared" si="94"/>
        <v>12000</v>
      </c>
      <c r="N47" s="86">
        <f t="shared" si="95"/>
        <v>5000</v>
      </c>
      <c r="O47" s="86">
        <f t="shared" si="96"/>
        <v>3600</v>
      </c>
      <c r="P47" s="86">
        <f t="shared" si="97"/>
        <v>2300</v>
      </c>
      <c r="Q47" s="81">
        <f t="shared" si="98"/>
        <v>14600</v>
      </c>
      <c r="R47" s="81">
        <f t="shared" si="99"/>
        <v>6100</v>
      </c>
      <c r="S47" s="81">
        <f t="shared" si="100"/>
        <v>4400</v>
      </c>
      <c r="T47" s="81">
        <f t="shared" si="101"/>
        <v>2800</v>
      </c>
      <c r="U47" s="81">
        <f t="shared" si="101"/>
        <v>0</v>
      </c>
      <c r="V47" s="81" t="str">
        <f t="shared" si="102"/>
        <v xml:space="preserve">Các tuyến đường giao thông không đấu nối trực tiếp và thông ra </v>
      </c>
      <c r="W47" s="81" t="str">
        <f t="shared" si="103"/>
        <v>Quốc lộ 51</v>
      </c>
      <c r="X47" s="81" t="str">
        <f t="shared" si="103"/>
        <v xml:space="preserve"> đoạn từ Đường Hàm Nghi</v>
      </c>
      <c r="Y47" s="81" t="str">
        <f t="shared" si="104"/>
        <v xml:space="preserve"> đến Giáp Trung tâm huấn luyện chó nghiệp vụ Quân Khuyển </v>
      </c>
      <c r="Z47" s="81" t="s">
        <v>82</v>
      </c>
      <c r="AA47" s="81">
        <f t="shared" ref="AA47:AC47" si="109">AA40</f>
        <v>0</v>
      </c>
      <c r="AB47" s="81">
        <f t="shared" si="109"/>
        <v>0</v>
      </c>
      <c r="AC47" s="81">
        <f t="shared" si="109"/>
        <v>0</v>
      </c>
    </row>
    <row r="48" spans="1:29" s="24" customFormat="1" ht="63">
      <c r="A48" s="121">
        <f t="shared" si="5"/>
        <v>43</v>
      </c>
      <c r="B48" s="121" t="str">
        <f>'Đầu vào (2)'!G43</f>
        <v>BH117DT_D8</v>
      </c>
      <c r="C48" s="121" t="str">
        <f>$B$48</f>
        <v>BH117DT_D8</v>
      </c>
      <c r="D48" s="134" t="str">
        <f>'Đầu vào (2)'!H43</f>
        <v>Quốc lộ 51</v>
      </c>
      <c r="E48" s="134" t="str">
        <f>'Đầu vào (2)'!I43</f>
        <v xml:space="preserve">Giáp Trung tâm huấn luyện chó nghiệp vụ Quân Khuyển </v>
      </c>
      <c r="F48" s="134" t="str">
        <f>'Đầu vào (2)'!K43</f>
        <v>Ranh giới phường Tam Phước và xã An Phước</v>
      </c>
      <c r="G48" s="135">
        <v>11000</v>
      </c>
      <c r="H48" s="138">
        <v>7700</v>
      </c>
      <c r="I48" s="138">
        <v>6600</v>
      </c>
      <c r="J48" s="136">
        <f>VLOOKUP(C48,'[2]1. MA DO'!$E$5:$AB$1933,23,0)</f>
        <v>1.1100000000000001</v>
      </c>
      <c r="K48" s="137">
        <f t="shared" si="1"/>
        <v>1.1100000000000001</v>
      </c>
      <c r="L48" s="137">
        <f t="shared" si="2"/>
        <v>1.1100000000000001</v>
      </c>
      <c r="M48" s="86">
        <f>'Đầu vào (2)'!L43</f>
        <v>9000</v>
      </c>
      <c r="N48" s="86">
        <f>'Đầu vào (2)'!M43</f>
        <v>4000</v>
      </c>
      <c r="O48" s="86">
        <f>'Đầu vào (2)'!N43</f>
        <v>3300</v>
      </c>
      <c r="P48" s="86">
        <f>'Đầu vào (2)'!O43</f>
        <v>2100</v>
      </c>
      <c r="Q48" s="81">
        <f>VLOOKUP(B48,'[1]Giá đề xuất ODT'!$G$11:$AD$2233,21,0)</f>
        <v>11000</v>
      </c>
      <c r="R48" s="81">
        <f>VLOOKUP(B48,'[1]Giá đề xuất ODT'!$G$11:$AD$2233,22,0)</f>
        <v>4900</v>
      </c>
      <c r="S48" s="81">
        <f>VLOOKUP(B48,'[1]Giá đề xuất ODT'!$G$11:$AD$2233,23,0)</f>
        <v>4000</v>
      </c>
      <c r="T48" s="81">
        <f>VLOOKUP(B48,'[1]Giá đề xuất ODT'!$G$11:$AD$2233,24,0)</f>
        <v>2600</v>
      </c>
      <c r="U48" s="82"/>
      <c r="V48" s="81"/>
      <c r="W48" s="81" t="str">
        <f>D48</f>
        <v>Quốc lộ 51</v>
      </c>
      <c r="X48" s="81" t="str">
        <f>" đoạn từ "&amp;E48</f>
        <v xml:space="preserve"> đoạn từ Giáp Trung tâm huấn luyện chó nghiệp vụ Quân Khuyển </v>
      </c>
      <c r="Y48" s="81" t="str">
        <f>" đến "&amp;F48</f>
        <v xml:space="preserve"> đến Ranh giới phường Tam Phước và xã An Phước</v>
      </c>
      <c r="Z48" s="81"/>
      <c r="AA48" s="81"/>
      <c r="AB48" s="81"/>
      <c r="AC48" s="81">
        <v>0</v>
      </c>
    </row>
    <row r="49" spans="1:29" s="24" customFormat="1" ht="78.75">
      <c r="A49" s="121">
        <f t="shared" si="5"/>
        <v>44</v>
      </c>
      <c r="B49" s="121" t="str">
        <f t="shared" ref="B49:B54" si="110">B42</f>
        <v>VT2</v>
      </c>
      <c r="C49" s="121" t="str">
        <f t="shared" ref="C49:C54" si="111">$B$48</f>
        <v>BH117DT_D8</v>
      </c>
      <c r="D49" s="155" t="str">
        <f>V49&amp;W49&amp;X49&amp;Y49&amp;Z49&amp;"
"&amp;AA49&amp;"
"
&amp;AB49</f>
        <v>Các tuyến đường giao thông đấu nối trực tiếp ra Quốc lộ 51 đoạn từ Giáp Trung tâm huấn luyện chó nghiệp vụ Quân Khuyển  đến Ranh giới phường Tam Phước và xã An Phước có hiện trạng là đường nhựa, bê tông xi măng:
- Có bề rộng ≥5m, cách đường giao thông ≤600m.
- Có bề rộng từ ≥3m đến &lt;5m, cách đường giao thông ≤400m.</v>
      </c>
      <c r="E49" s="155"/>
      <c r="F49" s="155"/>
      <c r="G49" s="138">
        <v>4900</v>
      </c>
      <c r="H49" s="138">
        <v>3400</v>
      </c>
      <c r="I49" s="138">
        <v>2900</v>
      </c>
      <c r="J49" s="136">
        <f>VLOOKUP(C49,'[2]1. MA DO'!$E$5:$AB$1933,23,0)</f>
        <v>1.1100000000000001</v>
      </c>
      <c r="K49" s="137">
        <f t="shared" si="1"/>
        <v>1.1100000000000001</v>
      </c>
      <c r="L49" s="137">
        <f t="shared" si="2"/>
        <v>1.1100000000000001</v>
      </c>
      <c r="M49" s="86">
        <f t="shared" ref="M49:M54" si="112">M48</f>
        <v>9000</v>
      </c>
      <c r="N49" s="86">
        <f t="shared" ref="N49:N54" si="113">N48</f>
        <v>4000</v>
      </c>
      <c r="O49" s="86">
        <f t="shared" ref="O49:O54" si="114">O48</f>
        <v>3300</v>
      </c>
      <c r="P49" s="86">
        <f t="shared" ref="P49:P54" si="115">P48</f>
        <v>2100</v>
      </c>
      <c r="Q49" s="81">
        <f t="shared" ref="Q49:Q54" si="116">Q48</f>
        <v>11000</v>
      </c>
      <c r="R49" s="81">
        <f t="shared" ref="R49:R54" si="117">R48</f>
        <v>4900</v>
      </c>
      <c r="S49" s="81">
        <f t="shared" ref="S49:S54" si="118">S48</f>
        <v>4000</v>
      </c>
      <c r="T49" s="81">
        <f t="shared" ref="T49:U54" si="119">T48</f>
        <v>2600</v>
      </c>
      <c r="U49" s="81">
        <f t="shared" si="119"/>
        <v>0</v>
      </c>
      <c r="V49" s="81" t="str">
        <f t="shared" ref="V49:V54" si="120">V42</f>
        <v xml:space="preserve">Các tuyến đường giao thông đấu nối trực tiếp ra </v>
      </c>
      <c r="W49" s="81" t="str">
        <f t="shared" ref="W49:X54" si="121">W48</f>
        <v>Quốc lộ 51</v>
      </c>
      <c r="X49" s="81" t="str">
        <f t="shared" si="121"/>
        <v xml:space="preserve"> đoạn từ Giáp Trung tâm huấn luyện chó nghiệp vụ Quân Khuyển </v>
      </c>
      <c r="Y49" s="81" t="str">
        <f t="shared" ref="Y49:Y54" si="122">Y48</f>
        <v xml:space="preserve"> đến Ranh giới phường Tam Phước và xã An Phước</v>
      </c>
      <c r="Z49" s="81" t="s">
        <v>80</v>
      </c>
      <c r="AA49" s="81" t="str">
        <f>AA42</f>
        <v>- Có bề rộng ≥5m, cách đường giao thông ≤600m.</v>
      </c>
      <c r="AB49" s="81" t="str">
        <f>AB42</f>
        <v>- Có bề rộng từ ≥3m đến &lt;5m, cách đường giao thông ≤400m.</v>
      </c>
      <c r="AC49" s="81">
        <f>AC42</f>
        <v>0</v>
      </c>
    </row>
    <row r="50" spans="1:29" s="24" customFormat="1" ht="78.75">
      <c r="A50" s="121">
        <f t="shared" si="5"/>
        <v>45</v>
      </c>
      <c r="B50" s="121" t="str">
        <f t="shared" si="110"/>
        <v>VT3</v>
      </c>
      <c r="C50" s="121" t="str">
        <f t="shared" si="111"/>
        <v>BH117DT_D8</v>
      </c>
      <c r="D50" s="155" t="str">
        <f>V50&amp;W50&amp;X50&amp;Y50&amp;Z50&amp;"
"&amp;AA50&amp;"
"&amp;AB50&amp;"
"&amp;AC50</f>
        <v>Các tuyến đường giao thông đấu nối trực tiếp ra Quốc lộ 51 đoạn từ Giáp Trung tâm huấn luyện chó nghiệp vụ Quân Khuyển  đến Ranh giới phường Tam Phước và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E50" s="155"/>
      <c r="F50" s="155"/>
      <c r="G50" s="138">
        <v>4000</v>
      </c>
      <c r="H50" s="138">
        <v>2800</v>
      </c>
      <c r="I50" s="138">
        <v>2400</v>
      </c>
      <c r="J50" s="136">
        <f>VLOOKUP(C50,'[2]1. MA DO'!$E$5:$AB$1933,23,0)</f>
        <v>1.1100000000000001</v>
      </c>
      <c r="K50" s="137">
        <f t="shared" si="1"/>
        <v>1.1100000000000001</v>
      </c>
      <c r="L50" s="137">
        <f t="shared" si="2"/>
        <v>1.1100000000000001</v>
      </c>
      <c r="M50" s="86">
        <f t="shared" si="112"/>
        <v>9000</v>
      </c>
      <c r="N50" s="86">
        <f t="shared" si="113"/>
        <v>4000</v>
      </c>
      <c r="O50" s="86">
        <f t="shared" si="114"/>
        <v>3300</v>
      </c>
      <c r="P50" s="86">
        <f t="shared" si="115"/>
        <v>2100</v>
      </c>
      <c r="Q50" s="81">
        <f t="shared" si="116"/>
        <v>11000</v>
      </c>
      <c r="R50" s="81">
        <f t="shared" si="117"/>
        <v>4900</v>
      </c>
      <c r="S50" s="81">
        <f t="shared" si="118"/>
        <v>4000</v>
      </c>
      <c r="T50" s="81">
        <f t="shared" si="119"/>
        <v>2600</v>
      </c>
      <c r="U50" s="81">
        <f t="shared" si="119"/>
        <v>0</v>
      </c>
      <c r="V50" s="81" t="str">
        <f t="shared" si="120"/>
        <v xml:space="preserve">Các tuyến đường giao thông đấu nối trực tiếp ra </v>
      </c>
      <c r="W50" s="81" t="str">
        <f t="shared" si="121"/>
        <v>Quốc lộ 51</v>
      </c>
      <c r="X50" s="81" t="str">
        <f t="shared" si="121"/>
        <v xml:space="preserve"> đoạn từ Giáp Trung tâm huấn luyện chó nghiệp vụ Quân Khuyển </v>
      </c>
      <c r="Y50" s="81" t="str">
        <f t="shared" si="122"/>
        <v xml:space="preserve"> đến Ranh giới phường Tam Phước và xã An Phước</v>
      </c>
      <c r="Z50" s="81" t="s">
        <v>80</v>
      </c>
      <c r="AA50" s="81" t="str">
        <f t="shared" ref="AA50:AC50" si="123">AA43</f>
        <v>- Có bề rộng ≥5m, cách đường giao thông &gt;600m.</v>
      </c>
      <c r="AB50" s="81" t="str">
        <f t="shared" si="123"/>
        <v>- Có bề rộng từ ≥3m đến &lt;5m, cách đường giao thông từ &gt;400m đến ≤600m.</v>
      </c>
      <c r="AC50" s="81" t="str">
        <f t="shared" si="123"/>
        <v>- Có bề rộng &lt;3m, cách đường giao thông ≤200m.</v>
      </c>
    </row>
    <row r="51" spans="1:29" s="24" customFormat="1" ht="94.5">
      <c r="A51" s="121">
        <f t="shared" si="5"/>
        <v>46</v>
      </c>
      <c r="B51" s="121" t="str">
        <f t="shared" si="110"/>
        <v>VT4</v>
      </c>
      <c r="C51" s="121" t="str">
        <f t="shared" si="111"/>
        <v>BH117DT_D8</v>
      </c>
      <c r="D51" s="155" t="str">
        <f>V51&amp;W51&amp;X51&amp;Y51&amp;Z51</f>
        <v>Các tuyến đường giao thông đấu nối trực tiếp ra Quốc lộ 51 đoạn từ Giáp Trung tâm huấn luyện chó nghiệp vụ Quân Khuyển  đến Ranh giới phường Tam Phước và xã An Phước có hiện trạng là đường nhựa, bê tông xi măng:
- Có bề rộng từ ≥3m đến &lt;5m, cách đường giao thông &gt;600m.
- Có bề rộng &lt;3m, cách đường giao thông &gt;200m.</v>
      </c>
      <c r="E51" s="155"/>
      <c r="F51" s="155"/>
      <c r="G51" s="138">
        <v>2600</v>
      </c>
      <c r="H51" s="138">
        <v>1800</v>
      </c>
      <c r="I51" s="138">
        <v>1600</v>
      </c>
      <c r="J51" s="136">
        <f>VLOOKUP(C51,'[2]1. MA DO'!$E$5:$AB$1933,23,0)</f>
        <v>1.1100000000000001</v>
      </c>
      <c r="K51" s="137">
        <f t="shared" si="1"/>
        <v>1.1100000000000001</v>
      </c>
      <c r="L51" s="137">
        <f t="shared" si="2"/>
        <v>1.1100000000000001</v>
      </c>
      <c r="M51" s="86">
        <f t="shared" si="112"/>
        <v>9000</v>
      </c>
      <c r="N51" s="86">
        <f t="shared" si="113"/>
        <v>4000</v>
      </c>
      <c r="O51" s="86">
        <f t="shared" si="114"/>
        <v>3300</v>
      </c>
      <c r="P51" s="86">
        <f t="shared" si="115"/>
        <v>2100</v>
      </c>
      <c r="Q51" s="81">
        <f t="shared" si="116"/>
        <v>11000</v>
      </c>
      <c r="R51" s="81">
        <f t="shared" si="117"/>
        <v>4900</v>
      </c>
      <c r="S51" s="81">
        <f t="shared" si="118"/>
        <v>4000</v>
      </c>
      <c r="T51" s="81">
        <f t="shared" si="119"/>
        <v>2600</v>
      </c>
      <c r="U51" s="81">
        <f t="shared" si="119"/>
        <v>0</v>
      </c>
      <c r="V51" s="81" t="str">
        <f t="shared" si="120"/>
        <v xml:space="preserve">Các tuyến đường giao thông đấu nối trực tiếp ra </v>
      </c>
      <c r="W51" s="81" t="str">
        <f t="shared" si="121"/>
        <v>Quốc lộ 51</v>
      </c>
      <c r="X51" s="81" t="str">
        <f t="shared" si="121"/>
        <v xml:space="preserve"> đoạn từ Giáp Trung tâm huấn luyện chó nghiệp vụ Quân Khuyển </v>
      </c>
      <c r="Y51" s="81" t="str">
        <f t="shared" si="122"/>
        <v xml:space="preserve"> đến Ranh giới phường Tam Phước và xã An Phước</v>
      </c>
      <c r="Z51" s="81" t="s">
        <v>81</v>
      </c>
      <c r="AA51" s="81">
        <f t="shared" ref="AA51:AC51" si="124">AA44</f>
        <v>0</v>
      </c>
      <c r="AB51" s="81">
        <f t="shared" si="124"/>
        <v>0</v>
      </c>
      <c r="AC51" s="81">
        <f t="shared" si="124"/>
        <v>0</v>
      </c>
    </row>
    <row r="52" spans="1:29" s="24" customFormat="1" ht="94.5">
      <c r="A52" s="121">
        <f t="shared" si="5"/>
        <v>47</v>
      </c>
      <c r="B52" s="121" t="str">
        <f t="shared" si="110"/>
        <v>VT2*0,8</v>
      </c>
      <c r="C52" s="121" t="str">
        <f t="shared" si="111"/>
        <v>BH117DT_D8</v>
      </c>
      <c r="D52" s="155" t="str">
        <f>V52&amp;W52&amp;X52&amp;Y52&amp;Z52&amp;"
"&amp;AA52&amp;"
"
&amp;AB52</f>
        <v>Các tuyến đường giao thông không đấu nối trực tiếp và thông ra Quốc lộ 51 đoạn từ Giáp Trung tâm huấn luyện chó nghiệp vụ Quân Khuyển  đến Ranh giới phường Tam Phước và xã An Phước có hiện trạng là đường nhựa, bê tông xi măng:
- Có bề rộng ≥5m, cách đường giao thông ≤600m.
- Có bề rộng từ ≥3m đến &lt;5m, cách đường giao thông ≤400m.</v>
      </c>
      <c r="E52" s="155"/>
      <c r="F52" s="155"/>
      <c r="G52" s="138">
        <v>4400</v>
      </c>
      <c r="H52" s="138">
        <v>3100</v>
      </c>
      <c r="I52" s="138">
        <v>2600</v>
      </c>
      <c r="J52" s="136">
        <f>VLOOKUP(C52,'[2]1. MA DO'!$E$5:$AB$1933,23,0)</f>
        <v>1.1100000000000001</v>
      </c>
      <c r="K52" s="137">
        <f t="shared" si="1"/>
        <v>1.1100000000000001</v>
      </c>
      <c r="L52" s="137">
        <f t="shared" si="2"/>
        <v>1.1100000000000001</v>
      </c>
      <c r="M52" s="86">
        <f t="shared" si="112"/>
        <v>9000</v>
      </c>
      <c r="N52" s="86">
        <f t="shared" si="113"/>
        <v>4000</v>
      </c>
      <c r="O52" s="86">
        <f t="shared" si="114"/>
        <v>3300</v>
      </c>
      <c r="P52" s="86">
        <f t="shared" si="115"/>
        <v>2100</v>
      </c>
      <c r="Q52" s="81">
        <f t="shared" si="116"/>
        <v>11000</v>
      </c>
      <c r="R52" s="81">
        <f t="shared" si="117"/>
        <v>4900</v>
      </c>
      <c r="S52" s="81">
        <f t="shared" si="118"/>
        <v>4000</v>
      </c>
      <c r="T52" s="81">
        <f t="shared" si="119"/>
        <v>2600</v>
      </c>
      <c r="U52" s="81">
        <f t="shared" si="119"/>
        <v>0</v>
      </c>
      <c r="V52" s="81" t="str">
        <f t="shared" si="120"/>
        <v xml:space="preserve">Các tuyến đường giao thông không đấu nối trực tiếp và thông ra </v>
      </c>
      <c r="W52" s="81" t="str">
        <f t="shared" si="121"/>
        <v>Quốc lộ 51</v>
      </c>
      <c r="X52" s="81" t="str">
        <f t="shared" si="121"/>
        <v xml:space="preserve"> đoạn từ Giáp Trung tâm huấn luyện chó nghiệp vụ Quân Khuyển </v>
      </c>
      <c r="Y52" s="81" t="str">
        <f t="shared" si="122"/>
        <v xml:space="preserve"> đến Ranh giới phường Tam Phước và xã An Phước</v>
      </c>
      <c r="Z52" s="81" t="s">
        <v>80</v>
      </c>
      <c r="AA52" s="81" t="str">
        <f t="shared" ref="AA52:AC52" si="125">AA45</f>
        <v>- Có bề rộng ≥5m, cách đường giao thông ≤600m.</v>
      </c>
      <c r="AB52" s="81" t="str">
        <f t="shared" si="125"/>
        <v>- Có bề rộng từ ≥3m đến &lt;5m, cách đường giao thông ≤400m.</v>
      </c>
      <c r="AC52" s="81">
        <f t="shared" si="125"/>
        <v>0</v>
      </c>
    </row>
    <row r="53" spans="1:29" s="24" customFormat="1" ht="94.5">
      <c r="A53" s="121">
        <f t="shared" si="5"/>
        <v>48</v>
      </c>
      <c r="B53" s="121" t="str">
        <f t="shared" si="110"/>
        <v>VT3*0,8</v>
      </c>
      <c r="C53" s="121" t="str">
        <f t="shared" si="111"/>
        <v>BH117DT_D8</v>
      </c>
      <c r="D53" s="155" t="str">
        <f>V53&amp;W53&amp;X53&amp;Y53&amp;Z53&amp;"
"&amp;AA53&amp;"
"
&amp;AB53&amp;"
"&amp;AC53</f>
        <v>Các tuyến đường giao thông không đấu nối trực tiếp và thông ra Quốc lộ 51 đoạn từ Giáp Trung tâm huấn luyện chó nghiệp vụ Quân Khuyển  đến Ranh giới phường Tam Phước và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E53" s="155"/>
      <c r="F53" s="155"/>
      <c r="G53" s="138">
        <v>3600</v>
      </c>
      <c r="H53" s="138">
        <v>2500</v>
      </c>
      <c r="I53" s="138">
        <v>2200</v>
      </c>
      <c r="J53" s="136">
        <f>VLOOKUP(C53,'[2]1. MA DO'!$E$5:$AB$1933,23,0)</f>
        <v>1.1100000000000001</v>
      </c>
      <c r="K53" s="137">
        <f t="shared" si="1"/>
        <v>1.1100000000000001</v>
      </c>
      <c r="L53" s="137">
        <f t="shared" si="2"/>
        <v>1.1100000000000001</v>
      </c>
      <c r="M53" s="86">
        <f t="shared" si="112"/>
        <v>9000</v>
      </c>
      <c r="N53" s="86">
        <f t="shared" si="113"/>
        <v>4000</v>
      </c>
      <c r="O53" s="86">
        <f t="shared" si="114"/>
        <v>3300</v>
      </c>
      <c r="P53" s="86">
        <f t="shared" si="115"/>
        <v>2100</v>
      </c>
      <c r="Q53" s="81">
        <f t="shared" si="116"/>
        <v>11000</v>
      </c>
      <c r="R53" s="81">
        <f t="shared" si="117"/>
        <v>4900</v>
      </c>
      <c r="S53" s="81">
        <f t="shared" si="118"/>
        <v>4000</v>
      </c>
      <c r="T53" s="81">
        <f t="shared" si="119"/>
        <v>2600</v>
      </c>
      <c r="U53" s="81">
        <f t="shared" si="119"/>
        <v>0</v>
      </c>
      <c r="V53" s="81" t="str">
        <f t="shared" si="120"/>
        <v xml:space="preserve">Các tuyến đường giao thông không đấu nối trực tiếp và thông ra </v>
      </c>
      <c r="W53" s="81" t="str">
        <f t="shared" si="121"/>
        <v>Quốc lộ 51</v>
      </c>
      <c r="X53" s="81" t="str">
        <f t="shared" si="121"/>
        <v xml:space="preserve"> đoạn từ Giáp Trung tâm huấn luyện chó nghiệp vụ Quân Khuyển </v>
      </c>
      <c r="Y53" s="81" t="str">
        <f t="shared" si="122"/>
        <v xml:space="preserve"> đến Ranh giới phường Tam Phước và xã An Phước</v>
      </c>
      <c r="Z53" s="81" t="s">
        <v>80</v>
      </c>
      <c r="AA53" s="81" t="str">
        <f t="shared" ref="AA53:AC53" si="126">AA46</f>
        <v>- Có bề rộng ≥5m, cách đường giao thông &gt;600m.</v>
      </c>
      <c r="AB53" s="81" t="str">
        <f t="shared" si="126"/>
        <v>- Có bề rộng từ ≥3m đến &lt;5m, cách đường giao thông từ &gt;400m đến ≤600m.</v>
      </c>
      <c r="AC53" s="81" t="str">
        <f t="shared" si="126"/>
        <v>- Có bề rộng &lt;3m, cách đường giao thông ≤200m.</v>
      </c>
    </row>
    <row r="54" spans="1:29" s="24" customFormat="1" ht="94.5">
      <c r="A54" s="121">
        <f t="shared" si="5"/>
        <v>49</v>
      </c>
      <c r="B54" s="121" t="str">
        <f t="shared" si="110"/>
        <v>VT4*0,8</v>
      </c>
      <c r="C54" s="121" t="str">
        <f t="shared" si="111"/>
        <v>BH117DT_D8</v>
      </c>
      <c r="D54" s="155" t="str">
        <f>V54&amp;W54&amp;X54&amp;Y54&amp;Z54</f>
        <v>Các tuyến đường giao thông không đấu nối trực tiếp và thông ra Quốc lộ 51 đoạn từ Giáp Trung tâm huấn luyện chó nghiệp vụ Quân Khuyển  đến Ranh giới phường Tam Phước và xã An Phước có hiện trạng là đường nhựa, bê tông xi măng:
- Có bề rộng từ ≥3m đến &lt;5m, cách đường giao thông &gt;600m.
- Có bề rộng &lt;3m, cách đường giao thông &gt; 200m.</v>
      </c>
      <c r="E54" s="155"/>
      <c r="F54" s="155"/>
      <c r="G54" s="138">
        <v>2300</v>
      </c>
      <c r="H54" s="138">
        <v>1600</v>
      </c>
      <c r="I54" s="138">
        <v>1400</v>
      </c>
      <c r="J54" s="136">
        <f>VLOOKUP(C54,'[2]1. MA DO'!$E$5:$AB$1933,23,0)</f>
        <v>1.1100000000000001</v>
      </c>
      <c r="K54" s="137">
        <f t="shared" si="1"/>
        <v>1.1100000000000001</v>
      </c>
      <c r="L54" s="137">
        <f t="shared" si="2"/>
        <v>1.1100000000000001</v>
      </c>
      <c r="M54" s="86">
        <f t="shared" si="112"/>
        <v>9000</v>
      </c>
      <c r="N54" s="86">
        <f t="shared" si="113"/>
        <v>4000</v>
      </c>
      <c r="O54" s="86">
        <f t="shared" si="114"/>
        <v>3300</v>
      </c>
      <c r="P54" s="86">
        <f t="shared" si="115"/>
        <v>2100</v>
      </c>
      <c r="Q54" s="81">
        <f t="shared" si="116"/>
        <v>11000</v>
      </c>
      <c r="R54" s="81">
        <f t="shared" si="117"/>
        <v>4900</v>
      </c>
      <c r="S54" s="81">
        <f t="shared" si="118"/>
        <v>4000</v>
      </c>
      <c r="T54" s="81">
        <f t="shared" si="119"/>
        <v>2600</v>
      </c>
      <c r="U54" s="81">
        <f t="shared" si="119"/>
        <v>0</v>
      </c>
      <c r="V54" s="81" t="str">
        <f t="shared" si="120"/>
        <v xml:space="preserve">Các tuyến đường giao thông không đấu nối trực tiếp và thông ra </v>
      </c>
      <c r="W54" s="81" t="str">
        <f t="shared" si="121"/>
        <v>Quốc lộ 51</v>
      </c>
      <c r="X54" s="81" t="str">
        <f t="shared" si="121"/>
        <v xml:space="preserve"> đoạn từ Giáp Trung tâm huấn luyện chó nghiệp vụ Quân Khuyển </v>
      </c>
      <c r="Y54" s="81" t="str">
        <f t="shared" si="122"/>
        <v xml:space="preserve"> đến Ranh giới phường Tam Phước và xã An Phước</v>
      </c>
      <c r="Z54" s="81" t="s">
        <v>82</v>
      </c>
      <c r="AA54" s="81">
        <f t="shared" ref="AA54:AC54" si="127">AA47</f>
        <v>0</v>
      </c>
      <c r="AB54" s="81">
        <f t="shared" si="127"/>
        <v>0</v>
      </c>
      <c r="AC54" s="81">
        <f t="shared" si="127"/>
        <v>0</v>
      </c>
    </row>
    <row r="55" spans="1:29" s="24" customFormat="1" ht="78.75">
      <c r="A55" s="121">
        <f t="shared" si="5"/>
        <v>50</v>
      </c>
      <c r="B55" s="121" t="str">
        <f>'Đầu vào (2)'!G50</f>
        <v>BH153DT</v>
      </c>
      <c r="C55" s="121" t="str">
        <f>$B$55</f>
        <v>BH153DT</v>
      </c>
      <c r="D55" s="134" t="str">
        <f>'Đầu vào (2)'!H50</f>
        <v xml:space="preserve">Đường Hàm Nghi </v>
      </c>
      <c r="E55" s="134" t="str">
        <f>'Đầu vào (2)'!I50</f>
        <v>Quốc lộ 51</v>
      </c>
      <c r="F55" s="134" t="str">
        <f>'Đầu vào (2)'!K50</f>
        <v>Bên phải, hết ranh thửa đất số 7, tờ BĐĐC số 45; Bên trái, hết ranh thửa đất số 199, tờ BĐĐC số 30 (phường Tam Phước).</v>
      </c>
      <c r="G55" s="135">
        <v>7600</v>
      </c>
      <c r="H55" s="138">
        <v>5300</v>
      </c>
      <c r="I55" s="138">
        <v>4600</v>
      </c>
      <c r="J55" s="136">
        <f>VLOOKUP(C55,'[2]1. MA DO'!$E$5:$AB$1933,23,0)</f>
        <v>1.1299999999999999</v>
      </c>
      <c r="K55" s="137">
        <f t="shared" si="1"/>
        <v>1.1299999999999999</v>
      </c>
      <c r="L55" s="137">
        <f t="shared" si="2"/>
        <v>1.1299999999999999</v>
      </c>
      <c r="M55" s="86">
        <f>'Đầu vào (2)'!L50</f>
        <v>6000</v>
      </c>
      <c r="N55" s="86">
        <f>'Đầu vào (2)'!M50</f>
        <v>3000</v>
      </c>
      <c r="O55" s="86">
        <f>'Đầu vào (2)'!N50</f>
        <v>2300</v>
      </c>
      <c r="P55" s="86">
        <f>'Đầu vào (2)'!O50</f>
        <v>1800</v>
      </c>
      <c r="Q55" s="81">
        <f>VLOOKUP(B55,'[1]Giá đề xuất ODT'!$G$11:$AD$2233,21,0)</f>
        <v>7600</v>
      </c>
      <c r="R55" s="81">
        <f>VLOOKUP(B55,'[1]Giá đề xuất ODT'!$G$11:$AD$2233,22,0)</f>
        <v>3800</v>
      </c>
      <c r="S55" s="81">
        <f>VLOOKUP(B55,'[1]Giá đề xuất ODT'!$G$11:$AD$2233,23,0)</f>
        <v>2900</v>
      </c>
      <c r="T55" s="81">
        <f>VLOOKUP(B55,'[1]Giá đề xuất ODT'!$G$11:$AD$2233,24,0)</f>
        <v>2300</v>
      </c>
      <c r="U55" s="82"/>
      <c r="V55" s="81"/>
      <c r="W55" s="81" t="str">
        <f>D55</f>
        <v xml:space="preserve">Đường Hàm Nghi </v>
      </c>
      <c r="X55" s="81" t="str">
        <f>" đoạn từ "&amp;E55</f>
        <v xml:space="preserve"> đoạn từ Quốc lộ 51</v>
      </c>
      <c r="Y55" s="81" t="str">
        <f>" đến "&amp;F55</f>
        <v xml:space="preserve"> đến Bên phải, hết ranh thửa đất số 7, tờ BĐĐC số 45; Bên trái, hết ranh thửa đất số 199, tờ BĐĐC số 30 (phường Tam Phước).</v>
      </c>
      <c r="Z55" s="81"/>
      <c r="AA55" s="81"/>
      <c r="AB55" s="81"/>
      <c r="AC55" s="81">
        <v>0</v>
      </c>
    </row>
    <row r="56" spans="1:29" s="24" customFormat="1" ht="78.75">
      <c r="A56" s="121">
        <f t="shared" si="5"/>
        <v>51</v>
      </c>
      <c r="B56" s="121" t="str">
        <f t="shared" ref="B56:B61" si="128">B49</f>
        <v>VT2</v>
      </c>
      <c r="C56" s="121" t="str">
        <f t="shared" ref="C56:C61" si="129">$B$55</f>
        <v>BH153DT</v>
      </c>
      <c r="D56" s="155" t="str">
        <f>V56&amp;W56&amp;X56&amp;Y56&amp;Z56&amp;"
"&amp;AA56&amp;"
"
&amp;AB56</f>
        <v>Các tuyến đường giao thông đấu nối trực tiếp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≥5m, cách đường giao thông ≤600m.
- Có bề rộng từ ≥3m đến &lt;5m, cách đường giao thông ≤400m.</v>
      </c>
      <c r="E56" s="155"/>
      <c r="F56" s="155"/>
      <c r="G56" s="138">
        <v>3800</v>
      </c>
      <c r="H56" s="138">
        <v>2700</v>
      </c>
      <c r="I56" s="138">
        <v>2300</v>
      </c>
      <c r="J56" s="136">
        <f>VLOOKUP(C56,'[2]1. MA DO'!$E$5:$AB$1933,23,0)</f>
        <v>1.1299999999999999</v>
      </c>
      <c r="K56" s="137">
        <f t="shared" si="1"/>
        <v>1.1299999999999999</v>
      </c>
      <c r="L56" s="137">
        <f t="shared" si="2"/>
        <v>1.1299999999999999</v>
      </c>
      <c r="M56" s="86">
        <f t="shared" ref="M56:M61" si="130">M55</f>
        <v>6000</v>
      </c>
      <c r="N56" s="86">
        <f t="shared" ref="N56:N61" si="131">N55</f>
        <v>3000</v>
      </c>
      <c r="O56" s="86">
        <f t="shared" ref="O56:O61" si="132">O55</f>
        <v>2300</v>
      </c>
      <c r="P56" s="86">
        <f t="shared" ref="P56:P61" si="133">P55</f>
        <v>1800</v>
      </c>
      <c r="Q56" s="81">
        <f t="shared" ref="Q56:Q61" si="134">Q55</f>
        <v>7600</v>
      </c>
      <c r="R56" s="81">
        <f t="shared" ref="R56:R61" si="135">R55</f>
        <v>3800</v>
      </c>
      <c r="S56" s="81">
        <f t="shared" ref="S56:S61" si="136">S55</f>
        <v>2900</v>
      </c>
      <c r="T56" s="81">
        <f t="shared" ref="T56:U61" si="137">T55</f>
        <v>2300</v>
      </c>
      <c r="U56" s="81">
        <f t="shared" si="137"/>
        <v>0</v>
      </c>
      <c r="V56" s="81" t="str">
        <f t="shared" ref="V56:V61" si="138">V49</f>
        <v xml:space="preserve">Các tuyến đường giao thông đấu nối trực tiếp ra </v>
      </c>
      <c r="W56" s="81" t="str">
        <f t="shared" ref="W56:X61" si="139">W55</f>
        <v xml:space="preserve">Đường Hàm Nghi </v>
      </c>
      <c r="X56" s="81" t="str">
        <f t="shared" si="139"/>
        <v xml:space="preserve"> đoạn từ Quốc lộ 51</v>
      </c>
      <c r="Y56" s="81" t="str">
        <f t="shared" ref="Y56:Y61" si="140">Y55</f>
        <v xml:space="preserve"> đến Bên phải, hết ranh thửa đất số 7, tờ BĐĐC số 45; Bên trái, hết ranh thửa đất số 199, tờ BĐĐC số 30 (phường Tam Phước).</v>
      </c>
      <c r="Z56" s="81" t="s">
        <v>80</v>
      </c>
      <c r="AA56" s="81" t="str">
        <f>AA49</f>
        <v>- Có bề rộng ≥5m, cách đường giao thông ≤600m.</v>
      </c>
      <c r="AB56" s="81" t="str">
        <f>AB49</f>
        <v>- Có bề rộng từ ≥3m đến &lt;5m, cách đường giao thông ≤400m.</v>
      </c>
      <c r="AC56" s="81">
        <f>AC49</f>
        <v>0</v>
      </c>
    </row>
    <row r="57" spans="1:29" s="24" customFormat="1" ht="78.75">
      <c r="A57" s="121">
        <f t="shared" si="5"/>
        <v>52</v>
      </c>
      <c r="B57" s="121" t="str">
        <f t="shared" si="128"/>
        <v>VT3</v>
      </c>
      <c r="C57" s="121" t="str">
        <f t="shared" si="129"/>
        <v>BH153DT</v>
      </c>
      <c r="D57" s="155" t="str">
        <f>V57&amp;W57&amp;X57&amp;Y57&amp;Z57&amp;"
"&amp;AA57&amp;"
"&amp;AB57&amp;"
"&amp;AC57</f>
        <v>Các tuyến đường giao thông đấu nối trực tiếp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57" s="155"/>
      <c r="F57" s="155"/>
      <c r="G57" s="138">
        <v>2900</v>
      </c>
      <c r="H57" s="138">
        <v>2000</v>
      </c>
      <c r="I57" s="138">
        <v>1700</v>
      </c>
      <c r="J57" s="136">
        <f>VLOOKUP(C57,'[2]1. MA DO'!$E$5:$AB$1933,23,0)</f>
        <v>1.1299999999999999</v>
      </c>
      <c r="K57" s="137">
        <f t="shared" si="1"/>
        <v>1.1299999999999999</v>
      </c>
      <c r="L57" s="137">
        <f t="shared" si="2"/>
        <v>1.1299999999999999</v>
      </c>
      <c r="M57" s="86">
        <f t="shared" si="130"/>
        <v>6000</v>
      </c>
      <c r="N57" s="86">
        <f t="shared" si="131"/>
        <v>3000</v>
      </c>
      <c r="O57" s="86">
        <f t="shared" si="132"/>
        <v>2300</v>
      </c>
      <c r="P57" s="86">
        <f t="shared" si="133"/>
        <v>1800</v>
      </c>
      <c r="Q57" s="81">
        <f t="shared" si="134"/>
        <v>7600</v>
      </c>
      <c r="R57" s="81">
        <f t="shared" si="135"/>
        <v>3800</v>
      </c>
      <c r="S57" s="81">
        <f t="shared" si="136"/>
        <v>2900</v>
      </c>
      <c r="T57" s="81">
        <f t="shared" si="137"/>
        <v>2300</v>
      </c>
      <c r="U57" s="81">
        <f t="shared" si="137"/>
        <v>0</v>
      </c>
      <c r="V57" s="81" t="str">
        <f t="shared" si="138"/>
        <v xml:space="preserve">Các tuyến đường giao thông đấu nối trực tiếp ra </v>
      </c>
      <c r="W57" s="81" t="str">
        <f t="shared" si="139"/>
        <v xml:space="preserve">Đường Hàm Nghi </v>
      </c>
      <c r="X57" s="81" t="str">
        <f t="shared" si="139"/>
        <v xml:space="preserve"> đoạn từ Quốc lộ 51</v>
      </c>
      <c r="Y57" s="81" t="str">
        <f t="shared" si="140"/>
        <v xml:space="preserve"> đến Bên phải, hết ranh thửa đất số 7, tờ BĐĐC số 45; Bên trái, hết ranh thửa đất số 199, tờ BĐĐC số 30 (phường Tam Phước).</v>
      </c>
      <c r="Z57" s="81" t="s">
        <v>80</v>
      </c>
      <c r="AA57" s="81" t="str">
        <f t="shared" ref="AA57:AC57" si="141">AA50</f>
        <v>- Có bề rộng ≥5m, cách đường giao thông &gt;600m.</v>
      </c>
      <c r="AB57" s="81" t="str">
        <f t="shared" si="141"/>
        <v>- Có bề rộng từ ≥3m đến &lt;5m, cách đường giao thông từ &gt;400m đến ≤600m.</v>
      </c>
      <c r="AC57" s="81" t="str">
        <f t="shared" si="141"/>
        <v>- Có bề rộng &lt;3m, cách đường giao thông ≤200m.</v>
      </c>
    </row>
    <row r="58" spans="1:29" s="24" customFormat="1" ht="94.5">
      <c r="A58" s="121">
        <f t="shared" si="5"/>
        <v>53</v>
      </c>
      <c r="B58" s="121" t="str">
        <f t="shared" si="128"/>
        <v>VT4</v>
      </c>
      <c r="C58" s="121" t="str">
        <f t="shared" si="129"/>
        <v>BH153DT</v>
      </c>
      <c r="D58" s="155" t="str">
        <f>V58&amp;W58&amp;X58&amp;Y58&amp;Z58</f>
        <v>Các tuyến đường giao thông đấu nối trực tiếp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từ ≥3m đến &lt;5m, cách đường giao thông &gt;600m.
- Có bề rộng &lt;3m, cách đường giao thông &gt;200m.</v>
      </c>
      <c r="E58" s="155"/>
      <c r="F58" s="155"/>
      <c r="G58" s="138">
        <v>2300</v>
      </c>
      <c r="H58" s="138">
        <v>1600</v>
      </c>
      <c r="I58" s="138">
        <v>1400</v>
      </c>
      <c r="J58" s="136">
        <f>VLOOKUP(C58,'[2]1. MA DO'!$E$5:$AB$1933,23,0)</f>
        <v>1.1299999999999999</v>
      </c>
      <c r="K58" s="137">
        <f t="shared" si="1"/>
        <v>1.1299999999999999</v>
      </c>
      <c r="L58" s="137">
        <f t="shared" si="2"/>
        <v>1.1299999999999999</v>
      </c>
      <c r="M58" s="86">
        <f t="shared" si="130"/>
        <v>6000</v>
      </c>
      <c r="N58" s="86">
        <f t="shared" si="131"/>
        <v>3000</v>
      </c>
      <c r="O58" s="86">
        <f t="shared" si="132"/>
        <v>2300</v>
      </c>
      <c r="P58" s="86">
        <f t="shared" si="133"/>
        <v>1800</v>
      </c>
      <c r="Q58" s="81">
        <f t="shared" si="134"/>
        <v>7600</v>
      </c>
      <c r="R58" s="81">
        <f t="shared" si="135"/>
        <v>3800</v>
      </c>
      <c r="S58" s="81">
        <f t="shared" si="136"/>
        <v>2900</v>
      </c>
      <c r="T58" s="81">
        <f t="shared" si="137"/>
        <v>2300</v>
      </c>
      <c r="U58" s="81">
        <f t="shared" si="137"/>
        <v>0</v>
      </c>
      <c r="V58" s="81" t="str">
        <f t="shared" si="138"/>
        <v xml:space="preserve">Các tuyến đường giao thông đấu nối trực tiếp ra </v>
      </c>
      <c r="W58" s="81" t="str">
        <f t="shared" si="139"/>
        <v xml:space="preserve">Đường Hàm Nghi </v>
      </c>
      <c r="X58" s="81" t="str">
        <f t="shared" si="139"/>
        <v xml:space="preserve"> đoạn từ Quốc lộ 51</v>
      </c>
      <c r="Y58" s="81" t="str">
        <f t="shared" si="140"/>
        <v xml:space="preserve"> đến Bên phải, hết ranh thửa đất số 7, tờ BĐĐC số 45; Bên trái, hết ranh thửa đất số 199, tờ BĐĐC số 30 (phường Tam Phước).</v>
      </c>
      <c r="Z58" s="81" t="s">
        <v>81</v>
      </c>
      <c r="AA58" s="81">
        <f t="shared" ref="AA58:AC58" si="142">AA51</f>
        <v>0</v>
      </c>
      <c r="AB58" s="81">
        <f t="shared" si="142"/>
        <v>0</v>
      </c>
      <c r="AC58" s="81">
        <f t="shared" si="142"/>
        <v>0</v>
      </c>
    </row>
    <row r="59" spans="1:29" s="24" customFormat="1" ht="94.5">
      <c r="A59" s="121">
        <f t="shared" si="5"/>
        <v>54</v>
      </c>
      <c r="B59" s="121" t="str">
        <f t="shared" si="128"/>
        <v>VT2*0,8</v>
      </c>
      <c r="C59" s="121" t="str">
        <f t="shared" si="129"/>
        <v>BH153DT</v>
      </c>
      <c r="D59" s="155" t="str">
        <f>V59&amp;W59&amp;X59&amp;Y59&amp;Z59&amp;"
"&amp;AA59&amp;"
"
&amp;AB59</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≥5m, cách đường giao thông ≤600m.
- Có bề rộng từ ≥3m đến &lt;5m, cách đường giao thông ≤400m.</v>
      </c>
      <c r="E59" s="155"/>
      <c r="F59" s="155"/>
      <c r="G59" s="138">
        <v>3400</v>
      </c>
      <c r="H59" s="138">
        <v>2400</v>
      </c>
      <c r="I59" s="138">
        <v>2000</v>
      </c>
      <c r="J59" s="136">
        <f>VLOOKUP(C59,'[2]1. MA DO'!$E$5:$AB$1933,23,0)</f>
        <v>1.1299999999999999</v>
      </c>
      <c r="K59" s="137">
        <f t="shared" si="1"/>
        <v>1.1299999999999999</v>
      </c>
      <c r="L59" s="137">
        <f t="shared" si="2"/>
        <v>1.1299999999999999</v>
      </c>
      <c r="M59" s="86">
        <f t="shared" si="130"/>
        <v>6000</v>
      </c>
      <c r="N59" s="86">
        <f t="shared" si="131"/>
        <v>3000</v>
      </c>
      <c r="O59" s="86">
        <f t="shared" si="132"/>
        <v>2300</v>
      </c>
      <c r="P59" s="86">
        <f t="shared" si="133"/>
        <v>1800</v>
      </c>
      <c r="Q59" s="81">
        <f t="shared" si="134"/>
        <v>7600</v>
      </c>
      <c r="R59" s="81">
        <f t="shared" si="135"/>
        <v>3800</v>
      </c>
      <c r="S59" s="81">
        <f t="shared" si="136"/>
        <v>2900</v>
      </c>
      <c r="T59" s="81">
        <f t="shared" si="137"/>
        <v>2300</v>
      </c>
      <c r="U59" s="81">
        <f t="shared" si="137"/>
        <v>0</v>
      </c>
      <c r="V59" s="81" t="str">
        <f t="shared" si="138"/>
        <v xml:space="preserve">Các tuyến đường giao thông không đấu nối trực tiếp và thông ra </v>
      </c>
      <c r="W59" s="81" t="str">
        <f t="shared" si="139"/>
        <v xml:space="preserve">Đường Hàm Nghi </v>
      </c>
      <c r="X59" s="81" t="str">
        <f t="shared" si="139"/>
        <v xml:space="preserve"> đoạn từ Quốc lộ 51</v>
      </c>
      <c r="Y59" s="81" t="str">
        <f t="shared" si="140"/>
        <v xml:space="preserve"> đến Bên phải, hết ranh thửa đất số 7, tờ BĐĐC số 45; Bên trái, hết ranh thửa đất số 199, tờ BĐĐC số 30 (phường Tam Phước).</v>
      </c>
      <c r="Z59" s="81" t="s">
        <v>80</v>
      </c>
      <c r="AA59" s="81" t="str">
        <f t="shared" ref="AA59:AC59" si="143">AA52</f>
        <v>- Có bề rộng ≥5m, cách đường giao thông ≤600m.</v>
      </c>
      <c r="AB59" s="81" t="str">
        <f t="shared" si="143"/>
        <v>- Có bề rộng từ ≥3m đến &lt;5m, cách đường giao thông ≤400m.</v>
      </c>
      <c r="AC59" s="81">
        <f t="shared" si="143"/>
        <v>0</v>
      </c>
    </row>
    <row r="60" spans="1:29" s="24" customFormat="1" ht="94.5">
      <c r="A60" s="121">
        <f t="shared" si="5"/>
        <v>55</v>
      </c>
      <c r="B60" s="121" t="str">
        <f t="shared" si="128"/>
        <v>VT3*0,8</v>
      </c>
      <c r="C60" s="121" t="str">
        <f t="shared" si="129"/>
        <v>BH153DT</v>
      </c>
      <c r="D60" s="155" t="str">
        <f>V60&amp;W60&amp;X60&amp;Y60&amp;Z60&amp;"
"&amp;AA60&amp;"
"
&amp;AB60&amp;"
"&amp;AC60</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60" s="155"/>
      <c r="F60" s="155"/>
      <c r="G60" s="138">
        <v>2600</v>
      </c>
      <c r="H60" s="138">
        <v>1800</v>
      </c>
      <c r="I60" s="138">
        <v>1600</v>
      </c>
      <c r="J60" s="136">
        <f>VLOOKUP(C60,'[2]1. MA DO'!$E$5:$AB$1933,23,0)</f>
        <v>1.1299999999999999</v>
      </c>
      <c r="K60" s="137">
        <f t="shared" si="1"/>
        <v>1.1299999999999999</v>
      </c>
      <c r="L60" s="137">
        <f t="shared" si="2"/>
        <v>1.1299999999999999</v>
      </c>
      <c r="M60" s="86">
        <f t="shared" si="130"/>
        <v>6000</v>
      </c>
      <c r="N60" s="86">
        <f t="shared" si="131"/>
        <v>3000</v>
      </c>
      <c r="O60" s="86">
        <f t="shared" si="132"/>
        <v>2300</v>
      </c>
      <c r="P60" s="86">
        <f t="shared" si="133"/>
        <v>1800</v>
      </c>
      <c r="Q60" s="81">
        <f t="shared" si="134"/>
        <v>7600</v>
      </c>
      <c r="R60" s="81">
        <f t="shared" si="135"/>
        <v>3800</v>
      </c>
      <c r="S60" s="81">
        <f t="shared" si="136"/>
        <v>2900</v>
      </c>
      <c r="T60" s="81">
        <f t="shared" si="137"/>
        <v>2300</v>
      </c>
      <c r="U60" s="81">
        <f t="shared" si="137"/>
        <v>0</v>
      </c>
      <c r="V60" s="81" t="str">
        <f t="shared" si="138"/>
        <v xml:space="preserve">Các tuyến đường giao thông không đấu nối trực tiếp và thông ra </v>
      </c>
      <c r="W60" s="81" t="str">
        <f t="shared" si="139"/>
        <v xml:space="preserve">Đường Hàm Nghi </v>
      </c>
      <c r="X60" s="81" t="str">
        <f t="shared" si="139"/>
        <v xml:space="preserve"> đoạn từ Quốc lộ 51</v>
      </c>
      <c r="Y60" s="81" t="str">
        <f t="shared" si="140"/>
        <v xml:space="preserve"> đến Bên phải, hết ranh thửa đất số 7, tờ BĐĐC số 45; Bên trái, hết ranh thửa đất số 199, tờ BĐĐC số 30 (phường Tam Phước).</v>
      </c>
      <c r="Z60" s="81" t="s">
        <v>80</v>
      </c>
      <c r="AA60" s="81" t="str">
        <f t="shared" ref="AA60:AC60" si="144">AA53</f>
        <v>- Có bề rộng ≥5m, cách đường giao thông &gt;600m.</v>
      </c>
      <c r="AB60" s="81" t="str">
        <f t="shared" si="144"/>
        <v>- Có bề rộng từ ≥3m đến &lt;5m, cách đường giao thông từ &gt;400m đến ≤600m.</v>
      </c>
      <c r="AC60" s="81" t="str">
        <f t="shared" si="144"/>
        <v>- Có bề rộng &lt;3m, cách đường giao thông ≤200m.</v>
      </c>
    </row>
    <row r="61" spans="1:29" s="24" customFormat="1" ht="94.5">
      <c r="A61" s="121">
        <f t="shared" si="5"/>
        <v>56</v>
      </c>
      <c r="B61" s="121" t="str">
        <f t="shared" si="128"/>
        <v>VT4*0,8</v>
      </c>
      <c r="C61" s="121" t="str">
        <f t="shared" si="129"/>
        <v>BH153DT</v>
      </c>
      <c r="D61" s="155" t="str">
        <f>V61&amp;W61&amp;X61&amp;Y61&amp;Z61</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từ ≥3m đến &lt;5m, cách đường giao thông &gt;600m.
- Có bề rộng &lt;3m, cách đường giao thông &gt; 200m.</v>
      </c>
      <c r="E61" s="155"/>
      <c r="F61" s="155"/>
      <c r="G61" s="138">
        <v>2100</v>
      </c>
      <c r="H61" s="138">
        <v>1500</v>
      </c>
      <c r="I61" s="138">
        <v>1300</v>
      </c>
      <c r="J61" s="136">
        <f>VLOOKUP(C61,'[2]1. MA DO'!$E$5:$AB$1933,23,0)</f>
        <v>1.1299999999999999</v>
      </c>
      <c r="K61" s="137">
        <f t="shared" si="1"/>
        <v>1.1299999999999999</v>
      </c>
      <c r="L61" s="137">
        <f t="shared" si="2"/>
        <v>1.1299999999999999</v>
      </c>
      <c r="M61" s="86">
        <f t="shared" si="130"/>
        <v>6000</v>
      </c>
      <c r="N61" s="86">
        <f t="shared" si="131"/>
        <v>3000</v>
      </c>
      <c r="O61" s="86">
        <f t="shared" si="132"/>
        <v>2300</v>
      </c>
      <c r="P61" s="86">
        <f t="shared" si="133"/>
        <v>1800</v>
      </c>
      <c r="Q61" s="81">
        <f t="shared" si="134"/>
        <v>7600</v>
      </c>
      <c r="R61" s="81">
        <f t="shared" si="135"/>
        <v>3800</v>
      </c>
      <c r="S61" s="81">
        <f t="shared" si="136"/>
        <v>2900</v>
      </c>
      <c r="T61" s="81">
        <f t="shared" si="137"/>
        <v>2300</v>
      </c>
      <c r="U61" s="81">
        <f t="shared" si="137"/>
        <v>0</v>
      </c>
      <c r="V61" s="81" t="str">
        <f t="shared" si="138"/>
        <v xml:space="preserve">Các tuyến đường giao thông không đấu nối trực tiếp và thông ra </v>
      </c>
      <c r="W61" s="81" t="str">
        <f t="shared" si="139"/>
        <v xml:space="preserve">Đường Hàm Nghi </v>
      </c>
      <c r="X61" s="81" t="str">
        <f t="shared" si="139"/>
        <v xml:space="preserve"> đoạn từ Quốc lộ 51</v>
      </c>
      <c r="Y61" s="81" t="str">
        <f t="shared" si="140"/>
        <v xml:space="preserve"> đến Bên phải, hết ranh thửa đất số 7, tờ BĐĐC số 45; Bên trái, hết ranh thửa đất số 199, tờ BĐĐC số 30 (phường Tam Phước).</v>
      </c>
      <c r="Z61" s="81" t="s">
        <v>82</v>
      </c>
      <c r="AA61" s="81">
        <f t="shared" ref="AA61:AC61" si="145">AA54</f>
        <v>0</v>
      </c>
      <c r="AB61" s="81">
        <f t="shared" si="145"/>
        <v>0</v>
      </c>
      <c r="AC61" s="81">
        <f t="shared" si="145"/>
        <v>0</v>
      </c>
    </row>
    <row r="62" spans="1:29" s="24" customFormat="1" ht="31.5">
      <c r="A62" s="121">
        <f t="shared" si="5"/>
        <v>57</v>
      </c>
      <c r="B62" s="121" t="str">
        <f>'Đầu vào (2)'!G57</f>
        <v>BH152DT_D1</v>
      </c>
      <c r="C62" s="121" t="str">
        <f>$B$62</f>
        <v>BH152DT_D1</v>
      </c>
      <c r="D62" s="134" t="str">
        <f>'Đầu vào (2)'!H57</f>
        <v xml:space="preserve">Đường Nguyễn Khắc Hiếu </v>
      </c>
      <c r="E62" s="134" t="str">
        <f>'Đầu vào (2)'!I57</f>
        <v>Đường Phùng Hưng</v>
      </c>
      <c r="F62" s="134" t="str">
        <f>'Đầu vào (2)'!K57</f>
        <v>Ngã 3</v>
      </c>
      <c r="G62" s="135">
        <v>8800</v>
      </c>
      <c r="H62" s="138">
        <v>6200</v>
      </c>
      <c r="I62" s="138">
        <v>5300</v>
      </c>
      <c r="J62" s="136">
        <f>VLOOKUP(C62,'[2]1. MA DO'!$E$5:$AB$1933,23,0)</f>
        <v>1.1100000000000001</v>
      </c>
      <c r="K62" s="137">
        <f t="shared" si="1"/>
        <v>1.1100000000000001</v>
      </c>
      <c r="L62" s="137">
        <f t="shared" si="2"/>
        <v>1.1100000000000001</v>
      </c>
      <c r="M62" s="86">
        <f>'Đầu vào (2)'!L57</f>
        <v>7000</v>
      </c>
      <c r="N62" s="86">
        <f>'Đầu vào (2)'!M57</f>
        <v>3000</v>
      </c>
      <c r="O62" s="86">
        <f>'Đầu vào (2)'!N57</f>
        <v>2600</v>
      </c>
      <c r="P62" s="86">
        <f>'Đầu vào (2)'!O57</f>
        <v>2000</v>
      </c>
      <c r="Q62" s="81">
        <f>VLOOKUP(B62,'[1]Giá đề xuất ODT'!$G$11:$AD$2233,21,0)</f>
        <v>8800</v>
      </c>
      <c r="R62" s="81">
        <f>VLOOKUP(B62,'[1]Giá đề xuất ODT'!$G$11:$AD$2233,22,0)</f>
        <v>3800</v>
      </c>
      <c r="S62" s="81">
        <f>VLOOKUP(B62,'[1]Giá đề xuất ODT'!$G$11:$AD$2233,23,0)</f>
        <v>3300</v>
      </c>
      <c r="T62" s="81">
        <f>VLOOKUP(B62,'[1]Giá đề xuất ODT'!$G$11:$AD$2233,24,0)</f>
        <v>2500</v>
      </c>
      <c r="U62" s="82"/>
      <c r="V62" s="81"/>
      <c r="W62" s="81" t="str">
        <f>D62</f>
        <v xml:space="preserve">Đường Nguyễn Khắc Hiếu </v>
      </c>
      <c r="X62" s="81" t="str">
        <f>" đoạn từ "&amp;E62</f>
        <v xml:space="preserve"> đoạn từ Đường Phùng Hưng</v>
      </c>
      <c r="Y62" s="81" t="str">
        <f>" đến "&amp;F62</f>
        <v xml:space="preserve"> đến Ngã 3</v>
      </c>
      <c r="Z62" s="81"/>
      <c r="AA62" s="81"/>
      <c r="AB62" s="81"/>
      <c r="AC62" s="81">
        <v>0</v>
      </c>
    </row>
    <row r="63" spans="1:29" s="24" customFormat="1" ht="78.75">
      <c r="A63" s="121">
        <f t="shared" si="5"/>
        <v>58</v>
      </c>
      <c r="B63" s="121" t="str">
        <f t="shared" ref="B63:B68" si="146">B56</f>
        <v>VT2</v>
      </c>
      <c r="C63" s="121" t="str">
        <f t="shared" ref="C63:C68" si="147">$B$62</f>
        <v>BH152DT_D1</v>
      </c>
      <c r="D63" s="155" t="str">
        <f>V63&amp;W63&amp;X63&amp;Y63&amp;Z63&amp;"
"&amp;AA63&amp;"
"
&amp;AB63</f>
        <v>Các tuyến đường giao thông đấu nối trực tiếp ra Đường Nguyễn Khắc Hiếu  đoạn từ Đường Phùng Hưng đến Ngã 3 có hiện trạng là đường nhựa, bê tông xi măng:
- Có bề rộng ≥5m, cách đường giao thông ≤600m.
- Có bề rộng từ ≥3m đến &lt;5m, cách đường giao thông ≤400m.</v>
      </c>
      <c r="E63" s="155"/>
      <c r="F63" s="155"/>
      <c r="G63" s="138">
        <v>3800</v>
      </c>
      <c r="H63" s="138">
        <v>2700</v>
      </c>
      <c r="I63" s="138">
        <v>2300</v>
      </c>
      <c r="J63" s="136">
        <f>VLOOKUP(C63,'[2]1. MA DO'!$E$5:$AB$1933,23,0)</f>
        <v>1.1100000000000001</v>
      </c>
      <c r="K63" s="137">
        <f t="shared" si="1"/>
        <v>1.1100000000000001</v>
      </c>
      <c r="L63" s="137">
        <f t="shared" si="2"/>
        <v>1.1100000000000001</v>
      </c>
      <c r="M63" s="86">
        <f t="shared" ref="M63:M68" si="148">M62</f>
        <v>7000</v>
      </c>
      <c r="N63" s="86">
        <f t="shared" ref="N63:N68" si="149">N62</f>
        <v>3000</v>
      </c>
      <c r="O63" s="86">
        <f t="shared" ref="O63:O68" si="150">O62</f>
        <v>2600</v>
      </c>
      <c r="P63" s="86">
        <f t="shared" ref="P63:P68" si="151">P62</f>
        <v>2000</v>
      </c>
      <c r="Q63" s="81">
        <f t="shared" ref="Q63:Q68" si="152">Q62</f>
        <v>8800</v>
      </c>
      <c r="R63" s="81">
        <f t="shared" ref="R63:R68" si="153">R62</f>
        <v>3800</v>
      </c>
      <c r="S63" s="81">
        <f t="shared" ref="S63:S68" si="154">S62</f>
        <v>3300</v>
      </c>
      <c r="T63" s="81">
        <f t="shared" ref="T63:U68" si="155">T62</f>
        <v>2500</v>
      </c>
      <c r="U63" s="81">
        <f t="shared" si="155"/>
        <v>0</v>
      </c>
      <c r="V63" s="81" t="str">
        <f t="shared" ref="V63:V68" si="156">V56</f>
        <v xml:space="preserve">Các tuyến đường giao thông đấu nối trực tiếp ra </v>
      </c>
      <c r="W63" s="81" t="str">
        <f t="shared" ref="W63:X68" si="157">W62</f>
        <v xml:space="preserve">Đường Nguyễn Khắc Hiếu </v>
      </c>
      <c r="X63" s="81" t="str">
        <f t="shared" si="157"/>
        <v xml:space="preserve"> đoạn từ Đường Phùng Hưng</v>
      </c>
      <c r="Y63" s="81" t="str">
        <f t="shared" ref="Y63:Y68" si="158">Y62</f>
        <v xml:space="preserve"> đến Ngã 3</v>
      </c>
      <c r="Z63" s="81" t="s">
        <v>80</v>
      </c>
      <c r="AA63" s="81" t="str">
        <f>AA56</f>
        <v>- Có bề rộng ≥5m, cách đường giao thông ≤600m.</v>
      </c>
      <c r="AB63" s="81" t="str">
        <f>AB56</f>
        <v>- Có bề rộng từ ≥3m đến &lt;5m, cách đường giao thông ≤400m.</v>
      </c>
      <c r="AC63" s="81">
        <f>AC56</f>
        <v>0</v>
      </c>
    </row>
    <row r="64" spans="1:29" s="24" customFormat="1" ht="78.75">
      <c r="A64" s="121">
        <f t="shared" si="5"/>
        <v>59</v>
      </c>
      <c r="B64" s="121" t="str">
        <f t="shared" si="146"/>
        <v>VT3</v>
      </c>
      <c r="C64" s="121" t="str">
        <f t="shared" si="147"/>
        <v>BH152DT_D1</v>
      </c>
      <c r="D64" s="155" t="str">
        <f>V64&amp;W64&amp;X64&amp;Y64&amp;Z64&amp;"
"&amp;AA64&amp;"
"&amp;AB64&amp;"
"&amp;AC64</f>
        <v>Các tuyến đường giao thông đấu nối trực tiếp ra Đường Nguyễn Khắc Hiếu  đoạn từ Đường Phùng Hưng đến Ngã 3 có hiện trạng là đường nhựa, bê tông xi măng:
- Có bề rộng ≥5m, cách đường giao thông &gt;600m.
- Có bề rộng từ ≥3m đến &lt;5m, cách đường giao thông từ &gt;400m đến ≤600m.
- Có bề rộng &lt;3m, cách đường giao thông ≤200m.</v>
      </c>
      <c r="E64" s="155"/>
      <c r="F64" s="155"/>
      <c r="G64" s="138">
        <v>3300</v>
      </c>
      <c r="H64" s="138">
        <v>2300</v>
      </c>
      <c r="I64" s="138">
        <v>2000</v>
      </c>
      <c r="J64" s="136">
        <f>VLOOKUP(C64,'[2]1. MA DO'!$E$5:$AB$1933,23,0)</f>
        <v>1.1100000000000001</v>
      </c>
      <c r="K64" s="137">
        <f t="shared" si="1"/>
        <v>1.1100000000000001</v>
      </c>
      <c r="L64" s="137">
        <f t="shared" si="2"/>
        <v>1.1100000000000001</v>
      </c>
      <c r="M64" s="86">
        <f t="shared" si="148"/>
        <v>7000</v>
      </c>
      <c r="N64" s="86">
        <f t="shared" si="149"/>
        <v>3000</v>
      </c>
      <c r="O64" s="86">
        <f t="shared" si="150"/>
        <v>2600</v>
      </c>
      <c r="P64" s="86">
        <f t="shared" si="151"/>
        <v>2000</v>
      </c>
      <c r="Q64" s="81">
        <f t="shared" si="152"/>
        <v>8800</v>
      </c>
      <c r="R64" s="81">
        <f t="shared" si="153"/>
        <v>3800</v>
      </c>
      <c r="S64" s="81">
        <f t="shared" si="154"/>
        <v>3300</v>
      </c>
      <c r="T64" s="81">
        <f t="shared" si="155"/>
        <v>2500</v>
      </c>
      <c r="U64" s="81">
        <f t="shared" si="155"/>
        <v>0</v>
      </c>
      <c r="V64" s="81" t="str">
        <f t="shared" si="156"/>
        <v xml:space="preserve">Các tuyến đường giao thông đấu nối trực tiếp ra </v>
      </c>
      <c r="W64" s="81" t="str">
        <f t="shared" si="157"/>
        <v xml:space="preserve">Đường Nguyễn Khắc Hiếu </v>
      </c>
      <c r="X64" s="81" t="str">
        <f t="shared" si="157"/>
        <v xml:space="preserve"> đoạn từ Đường Phùng Hưng</v>
      </c>
      <c r="Y64" s="81" t="str">
        <f t="shared" si="158"/>
        <v xml:space="preserve"> đến Ngã 3</v>
      </c>
      <c r="Z64" s="81" t="s">
        <v>80</v>
      </c>
      <c r="AA64" s="81" t="str">
        <f t="shared" ref="AA64:AC64" si="159">AA57</f>
        <v>- Có bề rộng ≥5m, cách đường giao thông &gt;600m.</v>
      </c>
      <c r="AB64" s="81" t="str">
        <f t="shared" si="159"/>
        <v>- Có bề rộng từ ≥3m đến &lt;5m, cách đường giao thông từ &gt;400m đến ≤600m.</v>
      </c>
      <c r="AC64" s="81" t="str">
        <f t="shared" si="159"/>
        <v>- Có bề rộng &lt;3m, cách đường giao thông ≤200m.</v>
      </c>
    </row>
    <row r="65" spans="1:29" s="24" customFormat="1" ht="94.5">
      <c r="A65" s="121">
        <f t="shared" si="5"/>
        <v>60</v>
      </c>
      <c r="B65" s="121" t="str">
        <f t="shared" si="146"/>
        <v>VT4</v>
      </c>
      <c r="C65" s="121" t="str">
        <f t="shared" si="147"/>
        <v>BH152DT_D1</v>
      </c>
      <c r="D65" s="155" t="str">
        <f>V65&amp;W65&amp;X65&amp;Y65&amp;Z65</f>
        <v>Các tuyến đường giao thông đấu nối trực tiếp ra Đường Nguyễn Khắc Hiếu  đoạn từ Đường Phùng Hưng đến Ngã 3 có hiện trạng là đường nhựa, bê tông xi măng:
- Có bề rộng từ ≥3m đến &lt;5m, cách đường giao thông &gt;600m.
- Có bề rộng &lt;3m, cách đường giao thông &gt;200m.</v>
      </c>
      <c r="E65" s="155"/>
      <c r="F65" s="155"/>
      <c r="G65" s="138">
        <v>2500</v>
      </c>
      <c r="H65" s="138">
        <v>1800</v>
      </c>
      <c r="I65" s="138">
        <v>1500</v>
      </c>
      <c r="J65" s="136">
        <f>VLOOKUP(C65,'[2]1. MA DO'!$E$5:$AB$1933,23,0)</f>
        <v>1.1100000000000001</v>
      </c>
      <c r="K65" s="137">
        <f t="shared" si="1"/>
        <v>1.1100000000000001</v>
      </c>
      <c r="L65" s="137">
        <f t="shared" si="2"/>
        <v>1.1100000000000001</v>
      </c>
      <c r="M65" s="86">
        <f t="shared" si="148"/>
        <v>7000</v>
      </c>
      <c r="N65" s="86">
        <f t="shared" si="149"/>
        <v>3000</v>
      </c>
      <c r="O65" s="86">
        <f t="shared" si="150"/>
        <v>2600</v>
      </c>
      <c r="P65" s="86">
        <f t="shared" si="151"/>
        <v>2000</v>
      </c>
      <c r="Q65" s="81">
        <f t="shared" si="152"/>
        <v>8800</v>
      </c>
      <c r="R65" s="81">
        <f t="shared" si="153"/>
        <v>3800</v>
      </c>
      <c r="S65" s="81">
        <f t="shared" si="154"/>
        <v>3300</v>
      </c>
      <c r="T65" s="81">
        <f t="shared" si="155"/>
        <v>2500</v>
      </c>
      <c r="U65" s="81">
        <f t="shared" si="155"/>
        <v>0</v>
      </c>
      <c r="V65" s="81" t="str">
        <f t="shared" si="156"/>
        <v xml:space="preserve">Các tuyến đường giao thông đấu nối trực tiếp ra </v>
      </c>
      <c r="W65" s="81" t="str">
        <f t="shared" si="157"/>
        <v xml:space="preserve">Đường Nguyễn Khắc Hiếu </v>
      </c>
      <c r="X65" s="81" t="str">
        <f t="shared" si="157"/>
        <v xml:space="preserve"> đoạn từ Đường Phùng Hưng</v>
      </c>
      <c r="Y65" s="81" t="str">
        <f t="shared" si="158"/>
        <v xml:space="preserve"> đến Ngã 3</v>
      </c>
      <c r="Z65" s="81" t="s">
        <v>81</v>
      </c>
      <c r="AA65" s="81">
        <f t="shared" ref="AA65:AC65" si="160">AA58</f>
        <v>0</v>
      </c>
      <c r="AB65" s="81">
        <f t="shared" si="160"/>
        <v>0</v>
      </c>
      <c r="AC65" s="81">
        <f t="shared" si="160"/>
        <v>0</v>
      </c>
    </row>
    <row r="66" spans="1:29" s="24" customFormat="1" ht="94.5">
      <c r="A66" s="121">
        <f t="shared" si="5"/>
        <v>61</v>
      </c>
      <c r="B66" s="121" t="str">
        <f t="shared" si="146"/>
        <v>VT2*0,8</v>
      </c>
      <c r="C66" s="121" t="str">
        <f t="shared" si="147"/>
        <v>BH152DT_D1</v>
      </c>
      <c r="D66" s="155" t="str">
        <f>V66&amp;W66&amp;X66&amp;Y66&amp;Z66&amp;"
"&amp;AA66&amp;"
"
&amp;AB66</f>
        <v>Các tuyến đường giao thông không đấu nối trực tiếp và thông ra Đường Nguyễn Khắc Hiếu  đoạn từ Đường Phùng Hưng đến Ngã 3 có hiện trạng là đường nhựa, bê tông xi măng:
- Có bề rộng ≥5m, cách đường giao thông ≤600m.
- Có bề rộng từ ≥3m đến &lt;5m, cách đường giao thông ≤400m.</v>
      </c>
      <c r="E66" s="155"/>
      <c r="F66" s="155"/>
      <c r="G66" s="138">
        <v>3400</v>
      </c>
      <c r="H66" s="138">
        <v>2400</v>
      </c>
      <c r="I66" s="138">
        <v>2000</v>
      </c>
      <c r="J66" s="136">
        <f>VLOOKUP(C66,'[2]1. MA DO'!$E$5:$AB$1933,23,0)</f>
        <v>1.1100000000000001</v>
      </c>
      <c r="K66" s="137">
        <f t="shared" si="1"/>
        <v>1.1100000000000001</v>
      </c>
      <c r="L66" s="137">
        <f t="shared" si="2"/>
        <v>1.1100000000000001</v>
      </c>
      <c r="M66" s="86">
        <f t="shared" si="148"/>
        <v>7000</v>
      </c>
      <c r="N66" s="86">
        <f t="shared" si="149"/>
        <v>3000</v>
      </c>
      <c r="O66" s="86">
        <f t="shared" si="150"/>
        <v>2600</v>
      </c>
      <c r="P66" s="86">
        <f t="shared" si="151"/>
        <v>2000</v>
      </c>
      <c r="Q66" s="81">
        <f t="shared" si="152"/>
        <v>8800</v>
      </c>
      <c r="R66" s="81">
        <f t="shared" si="153"/>
        <v>3800</v>
      </c>
      <c r="S66" s="81">
        <f t="shared" si="154"/>
        <v>3300</v>
      </c>
      <c r="T66" s="81">
        <f t="shared" si="155"/>
        <v>2500</v>
      </c>
      <c r="U66" s="81">
        <f t="shared" si="155"/>
        <v>0</v>
      </c>
      <c r="V66" s="81" t="str">
        <f t="shared" si="156"/>
        <v xml:space="preserve">Các tuyến đường giao thông không đấu nối trực tiếp và thông ra </v>
      </c>
      <c r="W66" s="81" t="str">
        <f t="shared" si="157"/>
        <v xml:space="preserve">Đường Nguyễn Khắc Hiếu </v>
      </c>
      <c r="X66" s="81" t="str">
        <f t="shared" si="157"/>
        <v xml:space="preserve"> đoạn từ Đường Phùng Hưng</v>
      </c>
      <c r="Y66" s="81" t="str">
        <f t="shared" si="158"/>
        <v xml:space="preserve"> đến Ngã 3</v>
      </c>
      <c r="Z66" s="81" t="s">
        <v>80</v>
      </c>
      <c r="AA66" s="81" t="str">
        <f t="shared" ref="AA66:AC66" si="161">AA59</f>
        <v>- Có bề rộng ≥5m, cách đường giao thông ≤600m.</v>
      </c>
      <c r="AB66" s="81" t="str">
        <f t="shared" si="161"/>
        <v>- Có bề rộng từ ≥3m đến &lt;5m, cách đường giao thông ≤400m.</v>
      </c>
      <c r="AC66" s="81">
        <f t="shared" si="161"/>
        <v>0</v>
      </c>
    </row>
    <row r="67" spans="1:29" s="24" customFormat="1" ht="94.5">
      <c r="A67" s="121">
        <f t="shared" si="5"/>
        <v>62</v>
      </c>
      <c r="B67" s="121" t="str">
        <f t="shared" si="146"/>
        <v>VT3*0,8</v>
      </c>
      <c r="C67" s="121" t="str">
        <f t="shared" si="147"/>
        <v>BH152DT_D1</v>
      </c>
      <c r="D67" s="155" t="str">
        <f>V67&amp;W67&amp;X67&amp;Y67&amp;Z67&amp;"
"&amp;AA67&amp;"
"
&amp;AB67&amp;"
"&amp;AC67</f>
        <v>Các tuyến đường giao thông không đấu nối trực tiếp và thông ra Đường Nguyễn Khắc Hiếu  đoạn từ Đường Phùng Hưng đến Ngã 3 có hiện trạng là đường nhựa, bê tông xi măng:
- Có bề rộng ≥5m, cách đường giao thông &gt;600m.
- Có bề rộng từ ≥3m đến &lt;5m, cách đường giao thông từ &gt;400m đến ≤600m.
- Có bề rộng &lt;3m, cách đường giao thông ≤200m.</v>
      </c>
      <c r="E67" s="155"/>
      <c r="F67" s="155"/>
      <c r="G67" s="138">
        <v>3000</v>
      </c>
      <c r="H67" s="138">
        <v>2100</v>
      </c>
      <c r="I67" s="138">
        <v>1800</v>
      </c>
      <c r="J67" s="136">
        <f>VLOOKUP(C67,'[2]1. MA DO'!$E$5:$AB$1933,23,0)</f>
        <v>1.1100000000000001</v>
      </c>
      <c r="K67" s="137">
        <f t="shared" si="1"/>
        <v>1.1100000000000001</v>
      </c>
      <c r="L67" s="137">
        <f t="shared" si="2"/>
        <v>1.1100000000000001</v>
      </c>
      <c r="M67" s="86">
        <f t="shared" si="148"/>
        <v>7000</v>
      </c>
      <c r="N67" s="86">
        <f t="shared" si="149"/>
        <v>3000</v>
      </c>
      <c r="O67" s="86">
        <f t="shared" si="150"/>
        <v>2600</v>
      </c>
      <c r="P67" s="86">
        <f t="shared" si="151"/>
        <v>2000</v>
      </c>
      <c r="Q67" s="81">
        <f t="shared" si="152"/>
        <v>8800</v>
      </c>
      <c r="R67" s="81">
        <f t="shared" si="153"/>
        <v>3800</v>
      </c>
      <c r="S67" s="81">
        <f t="shared" si="154"/>
        <v>3300</v>
      </c>
      <c r="T67" s="81">
        <f t="shared" si="155"/>
        <v>2500</v>
      </c>
      <c r="U67" s="81">
        <f t="shared" si="155"/>
        <v>0</v>
      </c>
      <c r="V67" s="81" t="str">
        <f t="shared" si="156"/>
        <v xml:space="preserve">Các tuyến đường giao thông không đấu nối trực tiếp và thông ra </v>
      </c>
      <c r="W67" s="81" t="str">
        <f t="shared" si="157"/>
        <v xml:space="preserve">Đường Nguyễn Khắc Hiếu </v>
      </c>
      <c r="X67" s="81" t="str">
        <f t="shared" si="157"/>
        <v xml:space="preserve"> đoạn từ Đường Phùng Hưng</v>
      </c>
      <c r="Y67" s="81" t="str">
        <f t="shared" si="158"/>
        <v xml:space="preserve"> đến Ngã 3</v>
      </c>
      <c r="Z67" s="81" t="s">
        <v>80</v>
      </c>
      <c r="AA67" s="81" t="str">
        <f t="shared" ref="AA67:AC67" si="162">AA60</f>
        <v>- Có bề rộng ≥5m, cách đường giao thông &gt;600m.</v>
      </c>
      <c r="AB67" s="81" t="str">
        <f t="shared" si="162"/>
        <v>- Có bề rộng từ ≥3m đến &lt;5m, cách đường giao thông từ &gt;400m đến ≤600m.</v>
      </c>
      <c r="AC67" s="81" t="str">
        <f t="shared" si="162"/>
        <v>- Có bề rộng &lt;3m, cách đường giao thông ≤200m.</v>
      </c>
    </row>
    <row r="68" spans="1:29" s="24" customFormat="1" ht="94.5">
      <c r="A68" s="121">
        <f t="shared" si="5"/>
        <v>63</v>
      </c>
      <c r="B68" s="121" t="str">
        <f t="shared" si="146"/>
        <v>VT4*0,8</v>
      </c>
      <c r="C68" s="121" t="str">
        <f t="shared" si="147"/>
        <v>BH152DT_D1</v>
      </c>
      <c r="D68" s="155" t="str">
        <f>V68&amp;W68&amp;X68&amp;Y68&amp;Z68</f>
        <v>Các tuyến đường giao thông không đấu nối trực tiếp và thông ra Đường Nguyễn Khắc Hiếu  đoạn từ Đường Phùng Hưng đến Ngã 3 có hiện trạng là đường nhựa, bê tông xi măng:
- Có bề rộng từ ≥3m đến &lt;5m, cách đường giao thông &gt;600m.
- Có bề rộng &lt;3m, cách đường giao thông &gt; 200m.</v>
      </c>
      <c r="E68" s="155"/>
      <c r="F68" s="155"/>
      <c r="G68" s="138">
        <v>2300</v>
      </c>
      <c r="H68" s="138">
        <v>1600</v>
      </c>
      <c r="I68" s="138">
        <v>1400</v>
      </c>
      <c r="J68" s="136">
        <f>VLOOKUP(C68,'[2]1. MA DO'!$E$5:$AB$1933,23,0)</f>
        <v>1.1100000000000001</v>
      </c>
      <c r="K68" s="137">
        <f t="shared" si="1"/>
        <v>1.1100000000000001</v>
      </c>
      <c r="L68" s="137">
        <f t="shared" si="2"/>
        <v>1.1100000000000001</v>
      </c>
      <c r="M68" s="86">
        <f t="shared" si="148"/>
        <v>7000</v>
      </c>
      <c r="N68" s="86">
        <f t="shared" si="149"/>
        <v>3000</v>
      </c>
      <c r="O68" s="86">
        <f t="shared" si="150"/>
        <v>2600</v>
      </c>
      <c r="P68" s="86">
        <f t="shared" si="151"/>
        <v>2000</v>
      </c>
      <c r="Q68" s="81">
        <f t="shared" si="152"/>
        <v>8800</v>
      </c>
      <c r="R68" s="81">
        <f t="shared" si="153"/>
        <v>3800</v>
      </c>
      <c r="S68" s="81">
        <f t="shared" si="154"/>
        <v>3300</v>
      </c>
      <c r="T68" s="81">
        <f t="shared" si="155"/>
        <v>2500</v>
      </c>
      <c r="U68" s="81">
        <f t="shared" si="155"/>
        <v>0</v>
      </c>
      <c r="V68" s="81" t="str">
        <f t="shared" si="156"/>
        <v xml:space="preserve">Các tuyến đường giao thông không đấu nối trực tiếp và thông ra </v>
      </c>
      <c r="W68" s="81" t="str">
        <f t="shared" si="157"/>
        <v xml:space="preserve">Đường Nguyễn Khắc Hiếu </v>
      </c>
      <c r="X68" s="81" t="str">
        <f t="shared" si="157"/>
        <v xml:space="preserve"> đoạn từ Đường Phùng Hưng</v>
      </c>
      <c r="Y68" s="81" t="str">
        <f t="shared" si="158"/>
        <v xml:space="preserve"> đến Ngã 3</v>
      </c>
      <c r="Z68" s="81" t="s">
        <v>82</v>
      </c>
      <c r="AA68" s="81">
        <f t="shared" ref="AA68:AC68" si="163">AA61</f>
        <v>0</v>
      </c>
      <c r="AB68" s="81">
        <f t="shared" si="163"/>
        <v>0</v>
      </c>
      <c r="AC68" s="81">
        <f t="shared" si="163"/>
        <v>0</v>
      </c>
    </row>
    <row r="69" spans="1:29" s="17" customFormat="1" ht="47.25">
      <c r="A69" s="121">
        <f t="shared" si="5"/>
        <v>64</v>
      </c>
      <c r="B69" s="121" t="str">
        <f>'Đầu vào (2)'!G64</f>
        <v>BH152DT_D2</v>
      </c>
      <c r="C69" s="121" t="str">
        <f>$B$69</f>
        <v>BH152DT_D2</v>
      </c>
      <c r="D69" s="134" t="str">
        <f>'Đầu vào (2)'!H64</f>
        <v xml:space="preserve">Đường Nguyễn Khắc Hiếu </v>
      </c>
      <c r="E69" s="134" t="str">
        <f>'Đầu vào (2)'!I64</f>
        <v>Ngã 3</v>
      </c>
      <c r="F69" s="134" t="str">
        <f>'Đầu vào (2)'!K64</f>
        <v>Hẻm số 303 đường Nguyễn Khắc Hiếu tại phường Tam Phước</v>
      </c>
      <c r="G69" s="135">
        <v>7600</v>
      </c>
      <c r="H69" s="138">
        <v>5300</v>
      </c>
      <c r="I69" s="138">
        <v>4600</v>
      </c>
      <c r="J69" s="136">
        <f>VLOOKUP(C69,'[2]1. MA DO'!$E$5:$AB$1933,23,0)</f>
        <v>1.1100000000000001</v>
      </c>
      <c r="K69" s="137">
        <f t="shared" si="1"/>
        <v>1.1100000000000001</v>
      </c>
      <c r="L69" s="137">
        <f t="shared" si="2"/>
        <v>1.1100000000000001</v>
      </c>
      <c r="M69" s="86">
        <f>'Đầu vào (2)'!L64</f>
        <v>6000</v>
      </c>
      <c r="N69" s="86">
        <f>'Đầu vào (2)'!M64</f>
        <v>4000</v>
      </c>
      <c r="O69" s="86">
        <f>'Đầu vào (2)'!N64</f>
        <v>2600</v>
      </c>
      <c r="P69" s="86">
        <f>'Đầu vào (2)'!O64</f>
        <v>1800</v>
      </c>
      <c r="Q69" s="81">
        <f>VLOOKUP(B69,'[1]Giá đề xuất ODT'!$G$11:$AD$2233,21,0)</f>
        <v>7600</v>
      </c>
      <c r="R69" s="81">
        <f>VLOOKUP(B69,'[1]Giá đề xuất ODT'!$G$11:$AD$2233,22,0)</f>
        <v>5000</v>
      </c>
      <c r="S69" s="81">
        <f>VLOOKUP(B69,'[1]Giá đề xuất ODT'!$G$11:$AD$2233,23,0)</f>
        <v>3300</v>
      </c>
      <c r="T69" s="81">
        <f>VLOOKUP(B69,'[1]Giá đề xuất ODT'!$G$11:$AD$2233,24,0)</f>
        <v>2300</v>
      </c>
      <c r="U69" s="82"/>
      <c r="V69" s="81"/>
      <c r="W69" s="81" t="str">
        <f>D69</f>
        <v xml:space="preserve">Đường Nguyễn Khắc Hiếu </v>
      </c>
      <c r="X69" s="81" t="str">
        <f>" đoạn từ "&amp;E69</f>
        <v xml:space="preserve"> đoạn từ Ngã 3</v>
      </c>
      <c r="Y69" s="81" t="str">
        <f>" đến "&amp;F69</f>
        <v xml:space="preserve"> đến Hẻm số 303 đường Nguyễn Khắc Hiếu tại phường Tam Phước</v>
      </c>
      <c r="Z69" s="81"/>
      <c r="AA69" s="81"/>
      <c r="AB69" s="81"/>
      <c r="AC69" s="81">
        <v>0</v>
      </c>
    </row>
    <row r="70" spans="1:29" s="17" customFormat="1" ht="78.75">
      <c r="A70" s="121">
        <f t="shared" si="5"/>
        <v>65</v>
      </c>
      <c r="B70" s="121" t="str">
        <f t="shared" ref="B70:B75" si="164">B63</f>
        <v>VT2</v>
      </c>
      <c r="C70" s="121" t="str">
        <f t="shared" ref="C70:C75" si="165">$B$69</f>
        <v>BH152DT_D2</v>
      </c>
      <c r="D70" s="155" t="str">
        <f>V70&amp;W70&amp;X70&amp;Y70&amp;Z70&amp;"
"&amp;AA70&amp;"
"
&amp;AB70</f>
        <v>Các tuyến đường giao thông đấu nối trực tiếp ra Đường Nguyễn Khắc Hiếu  đoạn từ Ngã 3 đến Hẻm số 303 đường Nguyễn Khắc Hiếu tại phường Tam Phước có hiện trạng là đường nhựa, bê tông xi măng:
- Có bề rộng ≥5m, cách đường giao thông ≤600m.
- Có bề rộng từ ≥3m đến &lt;5m, cách đường giao thông ≤400m.</v>
      </c>
      <c r="E70" s="155"/>
      <c r="F70" s="155"/>
      <c r="G70" s="138">
        <v>5000</v>
      </c>
      <c r="H70" s="138">
        <v>3500</v>
      </c>
      <c r="I70" s="138">
        <v>3000</v>
      </c>
      <c r="J70" s="136">
        <f>VLOOKUP(C70,'[2]1. MA DO'!$E$5:$AB$1933,23,0)</f>
        <v>1.1100000000000001</v>
      </c>
      <c r="K70" s="137">
        <f t="shared" si="1"/>
        <v>1.1100000000000001</v>
      </c>
      <c r="L70" s="137">
        <f t="shared" si="2"/>
        <v>1.1100000000000001</v>
      </c>
      <c r="M70" s="86">
        <f t="shared" ref="M70:M75" si="166">M69</f>
        <v>6000</v>
      </c>
      <c r="N70" s="86">
        <f t="shared" ref="N70:N75" si="167">N69</f>
        <v>4000</v>
      </c>
      <c r="O70" s="86">
        <f t="shared" ref="O70:O75" si="168">O69</f>
        <v>2600</v>
      </c>
      <c r="P70" s="86">
        <f t="shared" ref="P70:P75" si="169">P69</f>
        <v>1800</v>
      </c>
      <c r="Q70" s="81">
        <f t="shared" ref="Q70:Q75" si="170">Q69</f>
        <v>7600</v>
      </c>
      <c r="R70" s="81">
        <f t="shared" ref="R70:R75" si="171">R69</f>
        <v>5000</v>
      </c>
      <c r="S70" s="81">
        <f t="shared" ref="S70:S75" si="172">S69</f>
        <v>3300</v>
      </c>
      <c r="T70" s="81">
        <f t="shared" ref="T70:U75" si="173">T69</f>
        <v>2300</v>
      </c>
      <c r="U70" s="81">
        <f t="shared" si="173"/>
        <v>0</v>
      </c>
      <c r="V70" s="81" t="str">
        <f t="shared" ref="V70:V75" si="174">V63</f>
        <v xml:space="preserve">Các tuyến đường giao thông đấu nối trực tiếp ra </v>
      </c>
      <c r="W70" s="81" t="str">
        <f t="shared" ref="W70:X75" si="175">W69</f>
        <v xml:space="preserve">Đường Nguyễn Khắc Hiếu </v>
      </c>
      <c r="X70" s="81" t="str">
        <f t="shared" si="175"/>
        <v xml:space="preserve"> đoạn từ Ngã 3</v>
      </c>
      <c r="Y70" s="81" t="str">
        <f t="shared" ref="Y70:Y75" si="176">Y69</f>
        <v xml:space="preserve"> đến Hẻm số 303 đường Nguyễn Khắc Hiếu tại phường Tam Phước</v>
      </c>
      <c r="Z70" s="81" t="s">
        <v>80</v>
      </c>
      <c r="AA70" s="81" t="str">
        <f>AA63</f>
        <v>- Có bề rộng ≥5m, cách đường giao thông ≤600m.</v>
      </c>
      <c r="AB70" s="81" t="str">
        <f>AB63</f>
        <v>- Có bề rộng từ ≥3m đến &lt;5m, cách đường giao thông ≤400m.</v>
      </c>
      <c r="AC70" s="81">
        <f>AC63</f>
        <v>0</v>
      </c>
    </row>
    <row r="71" spans="1:29" s="17" customFormat="1" ht="78.75">
      <c r="A71" s="121">
        <f t="shared" si="5"/>
        <v>66</v>
      </c>
      <c r="B71" s="121" t="str">
        <f t="shared" si="164"/>
        <v>VT3</v>
      </c>
      <c r="C71" s="121" t="str">
        <f t="shared" si="165"/>
        <v>BH152DT_D2</v>
      </c>
      <c r="D71" s="155" t="str">
        <f>V71&amp;W71&amp;X71&amp;Y71&amp;Z71&amp;"
"&amp;AA71&amp;"
"&amp;AB71&amp;"
"&amp;AC71</f>
        <v>Các tuyến đường giao thông đấu nối trực tiếp ra Đường Nguyễn Khắc Hiếu  đoạn từ Ngã 3 đến Hẻm số 303 đường Nguyễn Khắc Hiếu tại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71" s="155"/>
      <c r="F71" s="155"/>
      <c r="G71" s="138">
        <v>3300</v>
      </c>
      <c r="H71" s="138">
        <v>2300</v>
      </c>
      <c r="I71" s="138">
        <v>2000</v>
      </c>
      <c r="J71" s="136">
        <f>VLOOKUP(C71,'[2]1. MA DO'!$E$5:$AB$1933,23,0)</f>
        <v>1.1100000000000001</v>
      </c>
      <c r="K71" s="137">
        <f t="shared" ref="K71:K110" si="177">J71</f>
        <v>1.1100000000000001</v>
      </c>
      <c r="L71" s="137">
        <f t="shared" ref="L71:L110" si="178">J71</f>
        <v>1.1100000000000001</v>
      </c>
      <c r="M71" s="86">
        <f t="shared" si="166"/>
        <v>6000</v>
      </c>
      <c r="N71" s="86">
        <f t="shared" si="167"/>
        <v>4000</v>
      </c>
      <c r="O71" s="86">
        <f t="shared" si="168"/>
        <v>2600</v>
      </c>
      <c r="P71" s="86">
        <f t="shared" si="169"/>
        <v>1800</v>
      </c>
      <c r="Q71" s="81">
        <f t="shared" si="170"/>
        <v>7600</v>
      </c>
      <c r="R71" s="81">
        <f t="shared" si="171"/>
        <v>5000</v>
      </c>
      <c r="S71" s="81">
        <f t="shared" si="172"/>
        <v>3300</v>
      </c>
      <c r="T71" s="81">
        <f t="shared" si="173"/>
        <v>2300</v>
      </c>
      <c r="U71" s="81">
        <f t="shared" si="173"/>
        <v>0</v>
      </c>
      <c r="V71" s="81" t="str">
        <f t="shared" si="174"/>
        <v xml:space="preserve">Các tuyến đường giao thông đấu nối trực tiếp ra </v>
      </c>
      <c r="W71" s="81" t="str">
        <f t="shared" si="175"/>
        <v xml:space="preserve">Đường Nguyễn Khắc Hiếu </v>
      </c>
      <c r="X71" s="81" t="str">
        <f t="shared" si="175"/>
        <v xml:space="preserve"> đoạn từ Ngã 3</v>
      </c>
      <c r="Y71" s="81" t="str">
        <f t="shared" si="176"/>
        <v xml:space="preserve"> đến Hẻm số 303 đường Nguyễn Khắc Hiếu tại phường Tam Phước</v>
      </c>
      <c r="Z71" s="81" t="s">
        <v>80</v>
      </c>
      <c r="AA71" s="81" t="str">
        <f t="shared" ref="AA71:AC71" si="179">AA64</f>
        <v>- Có bề rộng ≥5m, cách đường giao thông &gt;600m.</v>
      </c>
      <c r="AB71" s="81" t="str">
        <f t="shared" si="179"/>
        <v>- Có bề rộng từ ≥3m đến &lt;5m, cách đường giao thông từ &gt;400m đến ≤600m.</v>
      </c>
      <c r="AC71" s="81" t="str">
        <f t="shared" si="179"/>
        <v>- Có bề rộng &lt;3m, cách đường giao thông ≤200m.</v>
      </c>
    </row>
    <row r="72" spans="1:29" s="17" customFormat="1" ht="94.5">
      <c r="A72" s="121">
        <f t="shared" ref="A72:A110" si="180">A71+1</f>
        <v>67</v>
      </c>
      <c r="B72" s="121" t="str">
        <f t="shared" si="164"/>
        <v>VT4</v>
      </c>
      <c r="C72" s="121" t="str">
        <f t="shared" si="165"/>
        <v>BH152DT_D2</v>
      </c>
      <c r="D72" s="155" t="str">
        <f>V72&amp;W72&amp;X72&amp;Y72&amp;Z72</f>
        <v>Các tuyến đường giao thông đấu nối trực tiếp ra Đường Nguyễn Khắc Hiếu  đoạn từ Ngã 3 đến Hẻm số 303 đường Nguyễn Khắc Hiếu tại phường Tam Phước có hiện trạng là đường nhựa, bê tông xi măng:
- Có bề rộng từ ≥3m đến &lt;5m, cách đường giao thông &gt;600m.
- Có bề rộng &lt;3m, cách đường giao thông &gt;200m.</v>
      </c>
      <c r="E72" s="155"/>
      <c r="F72" s="155"/>
      <c r="G72" s="138">
        <v>2300</v>
      </c>
      <c r="H72" s="138">
        <v>1600</v>
      </c>
      <c r="I72" s="138">
        <v>1400</v>
      </c>
      <c r="J72" s="136">
        <f>VLOOKUP(C72,'[2]1. MA DO'!$E$5:$AB$1933,23,0)</f>
        <v>1.1100000000000001</v>
      </c>
      <c r="K72" s="137">
        <f t="shared" si="177"/>
        <v>1.1100000000000001</v>
      </c>
      <c r="L72" s="137">
        <f t="shared" si="178"/>
        <v>1.1100000000000001</v>
      </c>
      <c r="M72" s="86">
        <f t="shared" si="166"/>
        <v>6000</v>
      </c>
      <c r="N72" s="86">
        <f t="shared" si="167"/>
        <v>4000</v>
      </c>
      <c r="O72" s="86">
        <f t="shared" si="168"/>
        <v>2600</v>
      </c>
      <c r="P72" s="86">
        <f t="shared" si="169"/>
        <v>1800</v>
      </c>
      <c r="Q72" s="81">
        <f t="shared" si="170"/>
        <v>7600</v>
      </c>
      <c r="R72" s="81">
        <f t="shared" si="171"/>
        <v>5000</v>
      </c>
      <c r="S72" s="81">
        <f t="shared" si="172"/>
        <v>3300</v>
      </c>
      <c r="T72" s="81">
        <f t="shared" si="173"/>
        <v>2300</v>
      </c>
      <c r="U72" s="81">
        <f t="shared" si="173"/>
        <v>0</v>
      </c>
      <c r="V72" s="81" t="str">
        <f t="shared" si="174"/>
        <v xml:space="preserve">Các tuyến đường giao thông đấu nối trực tiếp ra </v>
      </c>
      <c r="W72" s="81" t="str">
        <f t="shared" si="175"/>
        <v xml:space="preserve">Đường Nguyễn Khắc Hiếu </v>
      </c>
      <c r="X72" s="81" t="str">
        <f t="shared" si="175"/>
        <v xml:space="preserve"> đoạn từ Ngã 3</v>
      </c>
      <c r="Y72" s="81" t="str">
        <f t="shared" si="176"/>
        <v xml:space="preserve"> đến Hẻm số 303 đường Nguyễn Khắc Hiếu tại phường Tam Phước</v>
      </c>
      <c r="Z72" s="81" t="s">
        <v>81</v>
      </c>
      <c r="AA72" s="81">
        <f t="shared" ref="AA72:AC72" si="181">AA65</f>
        <v>0</v>
      </c>
      <c r="AB72" s="81">
        <f t="shared" si="181"/>
        <v>0</v>
      </c>
      <c r="AC72" s="81">
        <f t="shared" si="181"/>
        <v>0</v>
      </c>
    </row>
    <row r="73" spans="1:29" s="17" customFormat="1" ht="94.5">
      <c r="A73" s="121">
        <f t="shared" si="180"/>
        <v>68</v>
      </c>
      <c r="B73" s="121" t="str">
        <f t="shared" si="164"/>
        <v>VT2*0,8</v>
      </c>
      <c r="C73" s="121" t="str">
        <f t="shared" si="165"/>
        <v>BH152DT_D2</v>
      </c>
      <c r="D73" s="155" t="str">
        <f>V73&amp;W73&amp;X73&amp;Y73&amp;Z73&amp;"
"&amp;AA73&amp;"
"
&amp;AB73</f>
        <v>Các tuyến đường giao thông không đấu nối trực tiếp và thông ra Đường Nguyễn Khắc Hiếu  đoạn từ Ngã 3 đến Hẻm số 303 đường Nguyễn Khắc Hiếu tại phường Tam Phước có hiện trạng là đường nhựa, bê tông xi măng:
- Có bề rộng ≥5m, cách đường giao thông ≤600m.
- Có bề rộng từ ≥3m đến &lt;5m, cách đường giao thông ≤400m.</v>
      </c>
      <c r="E73" s="155"/>
      <c r="F73" s="155"/>
      <c r="G73" s="138">
        <v>4500</v>
      </c>
      <c r="H73" s="138">
        <v>3200</v>
      </c>
      <c r="I73" s="138">
        <v>2700</v>
      </c>
      <c r="J73" s="136">
        <f>VLOOKUP(C73,'[2]1. MA DO'!$E$5:$AB$1933,23,0)</f>
        <v>1.1100000000000001</v>
      </c>
      <c r="K73" s="137">
        <f t="shared" si="177"/>
        <v>1.1100000000000001</v>
      </c>
      <c r="L73" s="137">
        <f t="shared" si="178"/>
        <v>1.1100000000000001</v>
      </c>
      <c r="M73" s="86">
        <f t="shared" si="166"/>
        <v>6000</v>
      </c>
      <c r="N73" s="86">
        <f t="shared" si="167"/>
        <v>4000</v>
      </c>
      <c r="O73" s="86">
        <f t="shared" si="168"/>
        <v>2600</v>
      </c>
      <c r="P73" s="86">
        <f t="shared" si="169"/>
        <v>1800</v>
      </c>
      <c r="Q73" s="81">
        <f t="shared" si="170"/>
        <v>7600</v>
      </c>
      <c r="R73" s="81">
        <f t="shared" si="171"/>
        <v>5000</v>
      </c>
      <c r="S73" s="81">
        <f t="shared" si="172"/>
        <v>3300</v>
      </c>
      <c r="T73" s="81">
        <f t="shared" si="173"/>
        <v>2300</v>
      </c>
      <c r="U73" s="81">
        <f t="shared" si="173"/>
        <v>0</v>
      </c>
      <c r="V73" s="81" t="str">
        <f t="shared" si="174"/>
        <v xml:space="preserve">Các tuyến đường giao thông không đấu nối trực tiếp và thông ra </v>
      </c>
      <c r="W73" s="81" t="str">
        <f t="shared" si="175"/>
        <v xml:space="preserve">Đường Nguyễn Khắc Hiếu </v>
      </c>
      <c r="X73" s="81" t="str">
        <f t="shared" si="175"/>
        <v xml:space="preserve"> đoạn từ Ngã 3</v>
      </c>
      <c r="Y73" s="81" t="str">
        <f t="shared" si="176"/>
        <v xml:space="preserve"> đến Hẻm số 303 đường Nguyễn Khắc Hiếu tại phường Tam Phước</v>
      </c>
      <c r="Z73" s="81" t="s">
        <v>80</v>
      </c>
      <c r="AA73" s="81" t="str">
        <f t="shared" ref="AA73:AC73" si="182">AA66</f>
        <v>- Có bề rộng ≥5m, cách đường giao thông ≤600m.</v>
      </c>
      <c r="AB73" s="81" t="str">
        <f t="shared" si="182"/>
        <v>- Có bề rộng từ ≥3m đến &lt;5m, cách đường giao thông ≤400m.</v>
      </c>
      <c r="AC73" s="81">
        <f t="shared" si="182"/>
        <v>0</v>
      </c>
    </row>
    <row r="74" spans="1:29" s="17" customFormat="1" ht="94.5">
      <c r="A74" s="121">
        <f t="shared" si="180"/>
        <v>69</v>
      </c>
      <c r="B74" s="121" t="str">
        <f t="shared" si="164"/>
        <v>VT3*0,8</v>
      </c>
      <c r="C74" s="121" t="str">
        <f t="shared" si="165"/>
        <v>BH152DT_D2</v>
      </c>
      <c r="D74" s="155" t="str">
        <f>V74&amp;W74&amp;X74&amp;Y74&amp;Z74&amp;"
"&amp;AA74&amp;"
"
&amp;AB74&amp;"
"&amp;AC74</f>
        <v>Các tuyến đường giao thông không đấu nối trực tiếp và thông ra Đường Nguyễn Khắc Hiếu  đoạn từ Ngã 3 đến Hẻm số 303 đường Nguyễn Khắc Hiếu tại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74" s="155"/>
      <c r="F74" s="155"/>
      <c r="G74" s="138">
        <v>3000</v>
      </c>
      <c r="H74" s="138">
        <v>2100</v>
      </c>
      <c r="I74" s="138">
        <v>1800</v>
      </c>
      <c r="J74" s="136">
        <f>VLOOKUP(C74,'[2]1. MA DO'!$E$5:$AB$1933,23,0)</f>
        <v>1.1100000000000001</v>
      </c>
      <c r="K74" s="137">
        <f t="shared" si="177"/>
        <v>1.1100000000000001</v>
      </c>
      <c r="L74" s="137">
        <f t="shared" si="178"/>
        <v>1.1100000000000001</v>
      </c>
      <c r="M74" s="86">
        <f t="shared" si="166"/>
        <v>6000</v>
      </c>
      <c r="N74" s="86">
        <f t="shared" si="167"/>
        <v>4000</v>
      </c>
      <c r="O74" s="86">
        <f t="shared" si="168"/>
        <v>2600</v>
      </c>
      <c r="P74" s="86">
        <f t="shared" si="169"/>
        <v>1800</v>
      </c>
      <c r="Q74" s="81">
        <f t="shared" si="170"/>
        <v>7600</v>
      </c>
      <c r="R74" s="81">
        <f t="shared" si="171"/>
        <v>5000</v>
      </c>
      <c r="S74" s="81">
        <f t="shared" si="172"/>
        <v>3300</v>
      </c>
      <c r="T74" s="81">
        <f t="shared" si="173"/>
        <v>2300</v>
      </c>
      <c r="U74" s="81">
        <f t="shared" si="173"/>
        <v>0</v>
      </c>
      <c r="V74" s="81" t="str">
        <f t="shared" si="174"/>
        <v xml:space="preserve">Các tuyến đường giao thông không đấu nối trực tiếp và thông ra </v>
      </c>
      <c r="W74" s="81" t="str">
        <f t="shared" si="175"/>
        <v xml:space="preserve">Đường Nguyễn Khắc Hiếu </v>
      </c>
      <c r="X74" s="81" t="str">
        <f t="shared" si="175"/>
        <v xml:space="preserve"> đoạn từ Ngã 3</v>
      </c>
      <c r="Y74" s="81" t="str">
        <f t="shared" si="176"/>
        <v xml:space="preserve"> đến Hẻm số 303 đường Nguyễn Khắc Hiếu tại phường Tam Phước</v>
      </c>
      <c r="Z74" s="81" t="s">
        <v>80</v>
      </c>
      <c r="AA74" s="81" t="str">
        <f t="shared" ref="AA74:AC74" si="183">AA67</f>
        <v>- Có bề rộng ≥5m, cách đường giao thông &gt;600m.</v>
      </c>
      <c r="AB74" s="81" t="str">
        <f t="shared" si="183"/>
        <v>- Có bề rộng từ ≥3m đến &lt;5m, cách đường giao thông từ &gt;400m đến ≤600m.</v>
      </c>
      <c r="AC74" s="81" t="str">
        <f t="shared" si="183"/>
        <v>- Có bề rộng &lt;3m, cách đường giao thông ≤200m.</v>
      </c>
    </row>
    <row r="75" spans="1:29" s="17" customFormat="1" ht="94.5">
      <c r="A75" s="121">
        <f t="shared" si="180"/>
        <v>70</v>
      </c>
      <c r="B75" s="121" t="str">
        <f t="shared" si="164"/>
        <v>VT4*0,8</v>
      </c>
      <c r="C75" s="121" t="str">
        <f t="shared" si="165"/>
        <v>BH152DT_D2</v>
      </c>
      <c r="D75" s="155" t="str">
        <f>V75&amp;W75&amp;X75&amp;Y75&amp;Z75</f>
        <v>Các tuyến đường giao thông không đấu nối trực tiếp và thông ra Đường Nguyễn Khắc Hiếu  đoạn từ Ngã 3 đến Hẻm số 303 đường Nguyễn Khắc Hiếu tại phường Tam Phước có hiện trạng là đường nhựa, bê tông xi măng:
- Có bề rộng từ ≥3m đến &lt;5m, cách đường giao thông &gt;600m.
- Có bề rộng &lt;3m, cách đường giao thông &gt; 200m.</v>
      </c>
      <c r="E75" s="155"/>
      <c r="F75" s="155"/>
      <c r="G75" s="138">
        <v>2100</v>
      </c>
      <c r="H75" s="138">
        <v>1500</v>
      </c>
      <c r="I75" s="138">
        <v>1300</v>
      </c>
      <c r="J75" s="136">
        <f>VLOOKUP(C75,'[2]1. MA DO'!$E$5:$AB$1933,23,0)</f>
        <v>1.1100000000000001</v>
      </c>
      <c r="K75" s="137">
        <f t="shared" si="177"/>
        <v>1.1100000000000001</v>
      </c>
      <c r="L75" s="137">
        <f t="shared" si="178"/>
        <v>1.1100000000000001</v>
      </c>
      <c r="M75" s="86">
        <f t="shared" si="166"/>
        <v>6000</v>
      </c>
      <c r="N75" s="86">
        <f t="shared" si="167"/>
        <v>4000</v>
      </c>
      <c r="O75" s="86">
        <f t="shared" si="168"/>
        <v>2600</v>
      </c>
      <c r="P75" s="86">
        <f t="shared" si="169"/>
        <v>1800</v>
      </c>
      <c r="Q75" s="81">
        <f t="shared" si="170"/>
        <v>7600</v>
      </c>
      <c r="R75" s="81">
        <f t="shared" si="171"/>
        <v>5000</v>
      </c>
      <c r="S75" s="81">
        <f t="shared" si="172"/>
        <v>3300</v>
      </c>
      <c r="T75" s="81">
        <f t="shared" si="173"/>
        <v>2300</v>
      </c>
      <c r="U75" s="81">
        <f t="shared" si="173"/>
        <v>0</v>
      </c>
      <c r="V75" s="81" t="str">
        <f t="shared" si="174"/>
        <v xml:space="preserve">Các tuyến đường giao thông không đấu nối trực tiếp và thông ra </v>
      </c>
      <c r="W75" s="81" t="str">
        <f t="shared" si="175"/>
        <v xml:space="preserve">Đường Nguyễn Khắc Hiếu </v>
      </c>
      <c r="X75" s="81" t="str">
        <f t="shared" si="175"/>
        <v xml:space="preserve"> đoạn từ Ngã 3</v>
      </c>
      <c r="Y75" s="81" t="str">
        <f t="shared" si="176"/>
        <v xml:space="preserve"> đến Hẻm số 303 đường Nguyễn Khắc Hiếu tại phường Tam Phước</v>
      </c>
      <c r="Z75" s="81" t="s">
        <v>82</v>
      </c>
      <c r="AA75" s="81">
        <f t="shared" ref="AA75:AC75" si="184">AA68</f>
        <v>0</v>
      </c>
      <c r="AB75" s="81">
        <f t="shared" si="184"/>
        <v>0</v>
      </c>
      <c r="AC75" s="81">
        <f t="shared" si="184"/>
        <v>0</v>
      </c>
    </row>
    <row r="76" spans="1:29" s="17" customFormat="1" ht="47.25">
      <c r="A76" s="121">
        <f t="shared" si="180"/>
        <v>71</v>
      </c>
      <c r="B76" s="121" t="str">
        <f>'Đầu vào (2)'!G71</f>
        <v>BH150DT</v>
      </c>
      <c r="C76" s="121" t="str">
        <f>$B$76</f>
        <v>BH150DT</v>
      </c>
      <c r="D76" s="134" t="str">
        <f>'Đầu vào (2)'!H71</f>
        <v>Đường Nguyễn Hoàng</v>
      </c>
      <c r="E76" s="134" t="str">
        <f>'Đầu vào (2)'!I71</f>
        <v>Đường Phùng Hưng</v>
      </c>
      <c r="F76" s="134" t="str">
        <f>'Đầu vào (2)'!K71</f>
        <v>Giáp ranh Trường Sĩ quan Lục Quân 2 (Đại học Nguyễn Huệ)</v>
      </c>
      <c r="G76" s="135">
        <v>8800</v>
      </c>
      <c r="H76" s="138">
        <v>6200</v>
      </c>
      <c r="I76" s="138">
        <v>5300</v>
      </c>
      <c r="J76" s="136">
        <f>VLOOKUP(C76,'[2]1. MA DO'!$E$5:$AB$1933,23,0)</f>
        <v>1.1499999999999999</v>
      </c>
      <c r="K76" s="137">
        <f t="shared" si="177"/>
        <v>1.1499999999999999</v>
      </c>
      <c r="L76" s="137">
        <f t="shared" si="178"/>
        <v>1.1499999999999999</v>
      </c>
      <c r="M76" s="86">
        <f>'Đầu vào (2)'!L71</f>
        <v>7000</v>
      </c>
      <c r="N76" s="86">
        <f>'Đầu vào (2)'!M71</f>
        <v>4000</v>
      </c>
      <c r="O76" s="86">
        <f>'Đầu vào (2)'!N71</f>
        <v>3300</v>
      </c>
      <c r="P76" s="86">
        <f>'Đầu vào (2)'!O71</f>
        <v>2000</v>
      </c>
      <c r="Q76" s="81">
        <f>VLOOKUP(B76,'[1]Giá đề xuất ODT'!$G$11:$AD$2233,21,0)</f>
        <v>8800</v>
      </c>
      <c r="R76" s="81">
        <f>VLOOKUP(B76,'[1]Giá đề xuất ODT'!$G$11:$AD$2233,22,0)</f>
        <v>5000</v>
      </c>
      <c r="S76" s="81">
        <f>VLOOKUP(B76,'[1]Giá đề xuất ODT'!$G$11:$AD$2233,23,0)</f>
        <v>4200</v>
      </c>
      <c r="T76" s="81">
        <f>VLOOKUP(B76,'[1]Giá đề xuất ODT'!$G$11:$AD$2233,24,0)</f>
        <v>2500</v>
      </c>
      <c r="U76" s="82"/>
      <c r="V76" s="81"/>
      <c r="W76" s="81" t="str">
        <f>D76</f>
        <v>Đường Nguyễn Hoàng</v>
      </c>
      <c r="X76" s="81" t="str">
        <f>" đoạn từ "&amp;E76</f>
        <v xml:space="preserve"> đoạn từ Đường Phùng Hưng</v>
      </c>
      <c r="Y76" s="81" t="str">
        <f>" đến "&amp;F76</f>
        <v xml:space="preserve"> đến Giáp ranh Trường Sĩ quan Lục Quân 2 (Đại học Nguyễn Huệ)</v>
      </c>
      <c r="Z76" s="81"/>
      <c r="AA76" s="81"/>
      <c r="AB76" s="81"/>
      <c r="AC76" s="81">
        <v>0</v>
      </c>
    </row>
    <row r="77" spans="1:29" s="17" customFormat="1" ht="78.75">
      <c r="A77" s="121">
        <f t="shared" si="180"/>
        <v>72</v>
      </c>
      <c r="B77" s="121" t="str">
        <f t="shared" ref="B77:B82" si="185">B70</f>
        <v>VT2</v>
      </c>
      <c r="C77" s="121" t="str">
        <f t="shared" ref="C77:C82" si="186">$B$76</f>
        <v>BH150DT</v>
      </c>
      <c r="D77" s="155" t="str">
        <f>V77&amp;W77&amp;X77&amp;Y77&amp;Z77&amp;"
"&amp;AA77&amp;"
"
&amp;AB77</f>
        <v>Các tuyến đường giao thông đấu nối trực tiếp ra Đường Nguyễn Hoàng đoạn từ Đường Phùng Hưng đến Giáp ranh Trường Sĩ quan Lục Quân 2 (Đại học Nguyễn Huệ) có hiện trạng là đường nhựa, bê tông xi măng:
- Có bề rộng ≥5m, cách đường giao thông ≤600m.
- Có bề rộng từ ≥3m đến &lt;5m, cách đường giao thông ≤400m.</v>
      </c>
      <c r="E77" s="155"/>
      <c r="F77" s="155"/>
      <c r="G77" s="138">
        <v>5000</v>
      </c>
      <c r="H77" s="138">
        <v>3500</v>
      </c>
      <c r="I77" s="138">
        <v>3000</v>
      </c>
      <c r="J77" s="136">
        <f>VLOOKUP(C77,'[2]1. MA DO'!$E$5:$AB$1933,23,0)</f>
        <v>1.1499999999999999</v>
      </c>
      <c r="K77" s="137">
        <f t="shared" si="177"/>
        <v>1.1499999999999999</v>
      </c>
      <c r="L77" s="137">
        <f t="shared" si="178"/>
        <v>1.1499999999999999</v>
      </c>
      <c r="M77" s="86">
        <f t="shared" ref="M77:M82" si="187">M76</f>
        <v>7000</v>
      </c>
      <c r="N77" s="86">
        <f t="shared" ref="N77:N82" si="188">N76</f>
        <v>4000</v>
      </c>
      <c r="O77" s="86">
        <f t="shared" ref="O77:O82" si="189">O76</f>
        <v>3300</v>
      </c>
      <c r="P77" s="86">
        <f t="shared" ref="P77:P82" si="190">P76</f>
        <v>2000</v>
      </c>
      <c r="Q77" s="81">
        <f t="shared" ref="Q77:Q82" si="191">Q76</f>
        <v>8800</v>
      </c>
      <c r="R77" s="81">
        <f t="shared" ref="R77:R82" si="192">R76</f>
        <v>5000</v>
      </c>
      <c r="S77" s="81">
        <f t="shared" ref="S77:S82" si="193">S76</f>
        <v>4200</v>
      </c>
      <c r="T77" s="81">
        <f t="shared" ref="T77:U82" si="194">T76</f>
        <v>2500</v>
      </c>
      <c r="U77" s="81">
        <f t="shared" si="194"/>
        <v>0</v>
      </c>
      <c r="V77" s="81" t="str">
        <f t="shared" ref="V77:V82" si="195">V70</f>
        <v xml:space="preserve">Các tuyến đường giao thông đấu nối trực tiếp ra </v>
      </c>
      <c r="W77" s="81" t="str">
        <f t="shared" ref="W77:X82" si="196">W76</f>
        <v>Đường Nguyễn Hoàng</v>
      </c>
      <c r="X77" s="81" t="str">
        <f t="shared" si="196"/>
        <v xml:space="preserve"> đoạn từ Đường Phùng Hưng</v>
      </c>
      <c r="Y77" s="81" t="str">
        <f t="shared" ref="Y77:Y82" si="197">Y76</f>
        <v xml:space="preserve"> đến Giáp ranh Trường Sĩ quan Lục Quân 2 (Đại học Nguyễn Huệ)</v>
      </c>
      <c r="Z77" s="81" t="s">
        <v>80</v>
      </c>
      <c r="AA77" s="81" t="str">
        <f>AA70</f>
        <v>- Có bề rộng ≥5m, cách đường giao thông ≤600m.</v>
      </c>
      <c r="AB77" s="81" t="str">
        <f>AB70</f>
        <v>- Có bề rộng từ ≥3m đến &lt;5m, cách đường giao thông ≤400m.</v>
      </c>
      <c r="AC77" s="81">
        <f>AC70</f>
        <v>0</v>
      </c>
    </row>
    <row r="78" spans="1:29" s="17" customFormat="1" ht="78.75">
      <c r="A78" s="121">
        <f t="shared" si="180"/>
        <v>73</v>
      </c>
      <c r="B78" s="121" t="str">
        <f t="shared" si="185"/>
        <v>VT3</v>
      </c>
      <c r="C78" s="121" t="str">
        <f t="shared" si="186"/>
        <v>BH150DT</v>
      </c>
      <c r="D78" s="155" t="str">
        <f>V78&amp;W78&amp;X78&amp;Y78&amp;Z78&amp;"
"&amp;AA78&amp;"
"&amp;AB78&amp;"
"&amp;AC78</f>
        <v>Các tuyến đường giao thông đấu nối trực tiếp ra Đường Nguyễn Hoàng đoạn từ Đường Phùng Hưng đến Giáp ranh Trường Sĩ quan Lục Quân 2 (Đại học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E78" s="155"/>
      <c r="F78" s="155"/>
      <c r="G78" s="138">
        <v>4200</v>
      </c>
      <c r="H78" s="138">
        <v>2900</v>
      </c>
      <c r="I78" s="138">
        <v>2500</v>
      </c>
      <c r="J78" s="136">
        <f>VLOOKUP(C78,'[2]1. MA DO'!$E$5:$AB$1933,23,0)</f>
        <v>1.1499999999999999</v>
      </c>
      <c r="K78" s="137">
        <f t="shared" si="177"/>
        <v>1.1499999999999999</v>
      </c>
      <c r="L78" s="137">
        <f t="shared" si="178"/>
        <v>1.1499999999999999</v>
      </c>
      <c r="M78" s="86">
        <f t="shared" si="187"/>
        <v>7000</v>
      </c>
      <c r="N78" s="86">
        <f t="shared" si="188"/>
        <v>4000</v>
      </c>
      <c r="O78" s="86">
        <f t="shared" si="189"/>
        <v>3300</v>
      </c>
      <c r="P78" s="86">
        <f t="shared" si="190"/>
        <v>2000</v>
      </c>
      <c r="Q78" s="81">
        <f t="shared" si="191"/>
        <v>8800</v>
      </c>
      <c r="R78" s="81">
        <f t="shared" si="192"/>
        <v>5000</v>
      </c>
      <c r="S78" s="81">
        <f t="shared" si="193"/>
        <v>4200</v>
      </c>
      <c r="T78" s="81">
        <f t="shared" si="194"/>
        <v>2500</v>
      </c>
      <c r="U78" s="81">
        <f t="shared" si="194"/>
        <v>0</v>
      </c>
      <c r="V78" s="81" t="str">
        <f t="shared" si="195"/>
        <v xml:space="preserve">Các tuyến đường giao thông đấu nối trực tiếp ra </v>
      </c>
      <c r="W78" s="81" t="str">
        <f t="shared" si="196"/>
        <v>Đường Nguyễn Hoàng</v>
      </c>
      <c r="X78" s="81" t="str">
        <f t="shared" si="196"/>
        <v xml:space="preserve"> đoạn từ Đường Phùng Hưng</v>
      </c>
      <c r="Y78" s="81" t="str">
        <f t="shared" si="197"/>
        <v xml:space="preserve"> đến Giáp ranh Trường Sĩ quan Lục Quân 2 (Đại học Nguyễn Huệ)</v>
      </c>
      <c r="Z78" s="81" t="s">
        <v>80</v>
      </c>
      <c r="AA78" s="81" t="str">
        <f t="shared" ref="AA78:AC78" si="198">AA71</f>
        <v>- Có bề rộng ≥5m, cách đường giao thông &gt;600m.</v>
      </c>
      <c r="AB78" s="81" t="str">
        <f t="shared" si="198"/>
        <v>- Có bề rộng từ ≥3m đến &lt;5m, cách đường giao thông từ &gt;400m đến ≤600m.</v>
      </c>
      <c r="AC78" s="81" t="str">
        <f t="shared" si="198"/>
        <v>- Có bề rộng &lt;3m, cách đường giao thông ≤200m.</v>
      </c>
    </row>
    <row r="79" spans="1:29" s="17" customFormat="1" ht="94.5">
      <c r="A79" s="121">
        <f t="shared" si="180"/>
        <v>74</v>
      </c>
      <c r="B79" s="121" t="str">
        <f t="shared" si="185"/>
        <v>VT4</v>
      </c>
      <c r="C79" s="121" t="str">
        <f t="shared" si="186"/>
        <v>BH150DT</v>
      </c>
      <c r="D79" s="155" t="str">
        <f>V79&amp;W79&amp;X79&amp;Y79&amp;Z79</f>
        <v>Các tuyến đường giao thông đấu nối trực tiếp ra Đường Nguyễn Hoàng đoạn từ Đường Phùng Hưng đến Giáp ranh Trường Sĩ quan Lục Quân 2 (Đại học Nguyễn Huệ) có hiện trạng là đường nhựa, bê tông xi măng:
- Có bề rộng từ ≥3m đến &lt;5m, cách đường giao thông &gt;600m.
- Có bề rộng &lt;3m, cách đường giao thông &gt;200m.</v>
      </c>
      <c r="E79" s="155"/>
      <c r="F79" s="155"/>
      <c r="G79" s="138">
        <v>2500</v>
      </c>
      <c r="H79" s="138">
        <v>1800</v>
      </c>
      <c r="I79" s="138">
        <v>1500</v>
      </c>
      <c r="J79" s="136">
        <f>VLOOKUP(C79,'[2]1. MA DO'!$E$5:$AB$1933,23,0)</f>
        <v>1.1499999999999999</v>
      </c>
      <c r="K79" s="137">
        <f t="shared" si="177"/>
        <v>1.1499999999999999</v>
      </c>
      <c r="L79" s="137">
        <f t="shared" si="178"/>
        <v>1.1499999999999999</v>
      </c>
      <c r="M79" s="86">
        <f t="shared" si="187"/>
        <v>7000</v>
      </c>
      <c r="N79" s="86">
        <f t="shared" si="188"/>
        <v>4000</v>
      </c>
      <c r="O79" s="86">
        <f t="shared" si="189"/>
        <v>3300</v>
      </c>
      <c r="P79" s="86">
        <f t="shared" si="190"/>
        <v>2000</v>
      </c>
      <c r="Q79" s="81">
        <f t="shared" si="191"/>
        <v>8800</v>
      </c>
      <c r="R79" s="81">
        <f t="shared" si="192"/>
        <v>5000</v>
      </c>
      <c r="S79" s="81">
        <f t="shared" si="193"/>
        <v>4200</v>
      </c>
      <c r="T79" s="81">
        <f t="shared" si="194"/>
        <v>2500</v>
      </c>
      <c r="U79" s="81">
        <f t="shared" si="194"/>
        <v>0</v>
      </c>
      <c r="V79" s="81" t="str">
        <f t="shared" si="195"/>
        <v xml:space="preserve">Các tuyến đường giao thông đấu nối trực tiếp ra </v>
      </c>
      <c r="W79" s="81" t="str">
        <f t="shared" si="196"/>
        <v>Đường Nguyễn Hoàng</v>
      </c>
      <c r="X79" s="81" t="str">
        <f t="shared" si="196"/>
        <v xml:space="preserve"> đoạn từ Đường Phùng Hưng</v>
      </c>
      <c r="Y79" s="81" t="str">
        <f t="shared" si="197"/>
        <v xml:space="preserve"> đến Giáp ranh Trường Sĩ quan Lục Quân 2 (Đại học Nguyễn Huệ)</v>
      </c>
      <c r="Z79" s="81" t="s">
        <v>81</v>
      </c>
      <c r="AA79" s="81">
        <f t="shared" ref="AA79:AC79" si="199">AA72</f>
        <v>0</v>
      </c>
      <c r="AB79" s="81">
        <f t="shared" si="199"/>
        <v>0</v>
      </c>
      <c r="AC79" s="81">
        <f t="shared" si="199"/>
        <v>0</v>
      </c>
    </row>
    <row r="80" spans="1:29" s="17" customFormat="1" ht="94.5">
      <c r="A80" s="121">
        <f t="shared" si="180"/>
        <v>75</v>
      </c>
      <c r="B80" s="121" t="str">
        <f t="shared" si="185"/>
        <v>VT2*0,8</v>
      </c>
      <c r="C80" s="121" t="str">
        <f t="shared" si="186"/>
        <v>BH150DT</v>
      </c>
      <c r="D80" s="155" t="str">
        <f>V80&amp;W80&amp;X80&amp;Y80&amp;Z80&amp;"
"&amp;AA80&amp;"
"
&amp;AB80</f>
        <v>Các tuyến đường giao thông không đấu nối trực tiếp và thông ra Đường Nguyễn Hoàng đoạn từ Đường Phùng Hưng đến Giáp ranh Trường Sĩ quan Lục Quân 2 (Đại học Nguyễn Huệ) có hiện trạng là đường nhựa, bê tông xi măng:
- Có bề rộng ≥5m, cách đường giao thông ≤600m.
- Có bề rộng từ ≥3m đến &lt;5m, cách đường giao thông ≤400m.</v>
      </c>
      <c r="E80" s="155"/>
      <c r="F80" s="155"/>
      <c r="G80" s="138">
        <v>4500</v>
      </c>
      <c r="H80" s="138">
        <v>3200</v>
      </c>
      <c r="I80" s="138">
        <v>2700</v>
      </c>
      <c r="J80" s="136">
        <f>VLOOKUP(C80,'[2]1. MA DO'!$E$5:$AB$1933,23,0)</f>
        <v>1.1499999999999999</v>
      </c>
      <c r="K80" s="137">
        <f t="shared" si="177"/>
        <v>1.1499999999999999</v>
      </c>
      <c r="L80" s="137">
        <f t="shared" si="178"/>
        <v>1.1499999999999999</v>
      </c>
      <c r="M80" s="86">
        <f t="shared" si="187"/>
        <v>7000</v>
      </c>
      <c r="N80" s="86">
        <f t="shared" si="188"/>
        <v>4000</v>
      </c>
      <c r="O80" s="86">
        <f t="shared" si="189"/>
        <v>3300</v>
      </c>
      <c r="P80" s="86">
        <f t="shared" si="190"/>
        <v>2000</v>
      </c>
      <c r="Q80" s="81">
        <f t="shared" si="191"/>
        <v>8800</v>
      </c>
      <c r="R80" s="81">
        <f t="shared" si="192"/>
        <v>5000</v>
      </c>
      <c r="S80" s="81">
        <f t="shared" si="193"/>
        <v>4200</v>
      </c>
      <c r="T80" s="81">
        <f t="shared" si="194"/>
        <v>2500</v>
      </c>
      <c r="U80" s="81">
        <f t="shared" si="194"/>
        <v>0</v>
      </c>
      <c r="V80" s="81" t="str">
        <f t="shared" si="195"/>
        <v xml:space="preserve">Các tuyến đường giao thông không đấu nối trực tiếp và thông ra </v>
      </c>
      <c r="W80" s="81" t="str">
        <f t="shared" si="196"/>
        <v>Đường Nguyễn Hoàng</v>
      </c>
      <c r="X80" s="81" t="str">
        <f t="shared" si="196"/>
        <v xml:space="preserve"> đoạn từ Đường Phùng Hưng</v>
      </c>
      <c r="Y80" s="81" t="str">
        <f t="shared" si="197"/>
        <v xml:space="preserve"> đến Giáp ranh Trường Sĩ quan Lục Quân 2 (Đại học Nguyễn Huệ)</v>
      </c>
      <c r="Z80" s="81" t="s">
        <v>80</v>
      </c>
      <c r="AA80" s="81" t="str">
        <f t="shared" ref="AA80:AC80" si="200">AA73</f>
        <v>- Có bề rộng ≥5m, cách đường giao thông ≤600m.</v>
      </c>
      <c r="AB80" s="81" t="str">
        <f t="shared" si="200"/>
        <v>- Có bề rộng từ ≥3m đến &lt;5m, cách đường giao thông ≤400m.</v>
      </c>
      <c r="AC80" s="81">
        <f t="shared" si="200"/>
        <v>0</v>
      </c>
    </row>
    <row r="81" spans="1:29" s="17" customFormat="1" ht="94.5">
      <c r="A81" s="121">
        <f t="shared" si="180"/>
        <v>76</v>
      </c>
      <c r="B81" s="121" t="str">
        <f t="shared" si="185"/>
        <v>VT3*0,8</v>
      </c>
      <c r="C81" s="121" t="str">
        <f t="shared" si="186"/>
        <v>BH150DT</v>
      </c>
      <c r="D81" s="155" t="str">
        <f>V81&amp;W81&amp;X81&amp;Y81&amp;Z81&amp;"
"&amp;AA81&amp;"
"
&amp;AB81&amp;"
"&amp;AC81</f>
        <v>Các tuyến đường giao thông không đấu nối trực tiếp và thông ra Đường Nguyễn Hoàng đoạn từ Đường Phùng Hưng đến Giáp ranh Trường Sĩ quan Lục Quân 2 (Đại học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E81" s="155"/>
      <c r="F81" s="155"/>
      <c r="G81" s="138">
        <v>3800</v>
      </c>
      <c r="H81" s="138">
        <v>2700</v>
      </c>
      <c r="I81" s="138">
        <v>2300</v>
      </c>
      <c r="J81" s="136">
        <f>VLOOKUP(C81,'[2]1. MA DO'!$E$5:$AB$1933,23,0)</f>
        <v>1.1499999999999999</v>
      </c>
      <c r="K81" s="137">
        <f t="shared" si="177"/>
        <v>1.1499999999999999</v>
      </c>
      <c r="L81" s="137">
        <f t="shared" si="178"/>
        <v>1.1499999999999999</v>
      </c>
      <c r="M81" s="86">
        <f t="shared" si="187"/>
        <v>7000</v>
      </c>
      <c r="N81" s="86">
        <f t="shared" si="188"/>
        <v>4000</v>
      </c>
      <c r="O81" s="86">
        <f t="shared" si="189"/>
        <v>3300</v>
      </c>
      <c r="P81" s="86">
        <f t="shared" si="190"/>
        <v>2000</v>
      </c>
      <c r="Q81" s="81">
        <f t="shared" si="191"/>
        <v>8800</v>
      </c>
      <c r="R81" s="81">
        <f t="shared" si="192"/>
        <v>5000</v>
      </c>
      <c r="S81" s="81">
        <f t="shared" si="193"/>
        <v>4200</v>
      </c>
      <c r="T81" s="81">
        <f t="shared" si="194"/>
        <v>2500</v>
      </c>
      <c r="U81" s="81">
        <f t="shared" si="194"/>
        <v>0</v>
      </c>
      <c r="V81" s="81" t="str">
        <f t="shared" si="195"/>
        <v xml:space="preserve">Các tuyến đường giao thông không đấu nối trực tiếp và thông ra </v>
      </c>
      <c r="W81" s="81" t="str">
        <f t="shared" si="196"/>
        <v>Đường Nguyễn Hoàng</v>
      </c>
      <c r="X81" s="81" t="str">
        <f t="shared" si="196"/>
        <v xml:space="preserve"> đoạn từ Đường Phùng Hưng</v>
      </c>
      <c r="Y81" s="81" t="str">
        <f t="shared" si="197"/>
        <v xml:space="preserve"> đến Giáp ranh Trường Sĩ quan Lục Quân 2 (Đại học Nguyễn Huệ)</v>
      </c>
      <c r="Z81" s="81" t="s">
        <v>80</v>
      </c>
      <c r="AA81" s="81" t="str">
        <f t="shared" ref="AA81:AC81" si="201">AA74</f>
        <v>- Có bề rộng ≥5m, cách đường giao thông &gt;600m.</v>
      </c>
      <c r="AB81" s="81" t="str">
        <f t="shared" si="201"/>
        <v>- Có bề rộng từ ≥3m đến &lt;5m, cách đường giao thông từ &gt;400m đến ≤600m.</v>
      </c>
      <c r="AC81" s="81" t="str">
        <f t="shared" si="201"/>
        <v>- Có bề rộng &lt;3m, cách đường giao thông ≤200m.</v>
      </c>
    </row>
    <row r="82" spans="1:29" s="17" customFormat="1" ht="94.5">
      <c r="A82" s="121">
        <f t="shared" si="180"/>
        <v>77</v>
      </c>
      <c r="B82" s="121" t="str">
        <f t="shared" si="185"/>
        <v>VT4*0,8</v>
      </c>
      <c r="C82" s="121" t="str">
        <f t="shared" si="186"/>
        <v>BH150DT</v>
      </c>
      <c r="D82" s="155" t="str">
        <f>V82&amp;W82&amp;X82&amp;Y82&amp;Z82</f>
        <v>Các tuyến đường giao thông không đấu nối trực tiếp và thông ra Đường Nguyễn Hoàng đoạn từ Đường Phùng Hưng đến Giáp ranh Trường Sĩ quan Lục Quân 2 (Đại học Nguyễn Huệ) có hiện trạng là đường nhựa, bê tông xi măng:
- Có bề rộng từ ≥3m đến &lt;5m, cách đường giao thông &gt;600m.
- Có bề rộng &lt;3m, cách đường giao thông &gt; 200m.</v>
      </c>
      <c r="E82" s="155"/>
      <c r="F82" s="155"/>
      <c r="G82" s="138">
        <v>2300</v>
      </c>
      <c r="H82" s="138">
        <v>1600</v>
      </c>
      <c r="I82" s="138">
        <v>1400</v>
      </c>
      <c r="J82" s="136">
        <f>VLOOKUP(C82,'[2]1. MA DO'!$E$5:$AB$1933,23,0)</f>
        <v>1.1499999999999999</v>
      </c>
      <c r="K82" s="137">
        <f t="shared" si="177"/>
        <v>1.1499999999999999</v>
      </c>
      <c r="L82" s="137">
        <f t="shared" si="178"/>
        <v>1.1499999999999999</v>
      </c>
      <c r="M82" s="86">
        <f t="shared" si="187"/>
        <v>7000</v>
      </c>
      <c r="N82" s="86">
        <f t="shared" si="188"/>
        <v>4000</v>
      </c>
      <c r="O82" s="86">
        <f t="shared" si="189"/>
        <v>3300</v>
      </c>
      <c r="P82" s="86">
        <f t="shared" si="190"/>
        <v>2000</v>
      </c>
      <c r="Q82" s="81">
        <f t="shared" si="191"/>
        <v>8800</v>
      </c>
      <c r="R82" s="81">
        <f t="shared" si="192"/>
        <v>5000</v>
      </c>
      <c r="S82" s="81">
        <f t="shared" si="193"/>
        <v>4200</v>
      </c>
      <c r="T82" s="81">
        <f t="shared" si="194"/>
        <v>2500</v>
      </c>
      <c r="U82" s="81">
        <f t="shared" si="194"/>
        <v>0</v>
      </c>
      <c r="V82" s="81" t="str">
        <f t="shared" si="195"/>
        <v xml:space="preserve">Các tuyến đường giao thông không đấu nối trực tiếp và thông ra </v>
      </c>
      <c r="W82" s="81" t="str">
        <f t="shared" si="196"/>
        <v>Đường Nguyễn Hoàng</v>
      </c>
      <c r="X82" s="81" t="str">
        <f t="shared" si="196"/>
        <v xml:space="preserve"> đoạn từ Đường Phùng Hưng</v>
      </c>
      <c r="Y82" s="81" t="str">
        <f t="shared" si="197"/>
        <v xml:space="preserve"> đến Giáp ranh Trường Sĩ quan Lục Quân 2 (Đại học Nguyễn Huệ)</v>
      </c>
      <c r="Z82" s="81" t="s">
        <v>82</v>
      </c>
      <c r="AA82" s="81">
        <f t="shared" ref="AA82:AC82" si="202">AA75</f>
        <v>0</v>
      </c>
      <c r="AB82" s="81">
        <f t="shared" si="202"/>
        <v>0</v>
      </c>
      <c r="AC82" s="81">
        <f t="shared" si="202"/>
        <v>0</v>
      </c>
    </row>
    <row r="83" spans="1:29" s="17" customFormat="1" ht="47.25">
      <c r="A83" s="121">
        <f t="shared" si="180"/>
        <v>78</v>
      </c>
      <c r="B83" s="121" t="str">
        <f>'Đầu vào (2)'!G78</f>
        <v>BH147DT_D1</v>
      </c>
      <c r="C83" s="121" t="str">
        <f>$B$83</f>
        <v>BH147DT_D1</v>
      </c>
      <c r="D83" s="134" t="str">
        <f>'Đầu vào (2)'!H78</f>
        <v>Đường kết nối khu công nghiệp Giang Điền</v>
      </c>
      <c r="E83" s="134" t="str">
        <f>'Đầu vào (2)'!I78</f>
        <v>Giáp ranh phường Phước Tân</v>
      </c>
      <c r="F83" s="134" t="str">
        <f>'Đầu vào (2)'!K78</f>
        <v>Vòng Xoay vào khu công nghiệp Giang Điền</v>
      </c>
      <c r="G83" s="135">
        <v>13500</v>
      </c>
      <c r="H83" s="138">
        <v>9500</v>
      </c>
      <c r="I83" s="138">
        <v>8100</v>
      </c>
      <c r="J83" s="136">
        <f>VLOOKUP(C83,'[2]1. MA DO'!$E$5:$AB$1933,23,0)</f>
        <v>1.1299999999999999</v>
      </c>
      <c r="K83" s="137">
        <f t="shared" si="177"/>
        <v>1.1299999999999999</v>
      </c>
      <c r="L83" s="137">
        <f t="shared" si="178"/>
        <v>1.1299999999999999</v>
      </c>
      <c r="M83" s="86">
        <f>'Đầu vào (2)'!L78</f>
        <v>10000</v>
      </c>
      <c r="N83" s="86">
        <f>'Đầu vào (2)'!M78</f>
        <v>5000</v>
      </c>
      <c r="O83" s="86">
        <f>'Đầu vào (2)'!N78</f>
        <v>3600</v>
      </c>
      <c r="P83" s="86">
        <f>'Đầu vào (2)'!O78</f>
        <v>1800</v>
      </c>
      <c r="Q83" s="81">
        <f>VLOOKUP(B83,'[1]Giá đề xuất ODT'!$G$11:$AD$2233,21,0)</f>
        <v>13500</v>
      </c>
      <c r="R83" s="81">
        <f>VLOOKUP(B83,'[1]Giá đề xuất ODT'!$G$11:$AD$2233,22,0)</f>
        <v>6800</v>
      </c>
      <c r="S83" s="81">
        <f>VLOOKUP(B83,'[1]Giá đề xuất ODT'!$G$11:$AD$2233,23,0)</f>
        <v>4900</v>
      </c>
      <c r="T83" s="81">
        <f>VLOOKUP(B83,'[1]Giá đề xuất ODT'!$G$11:$AD$2233,24,0)</f>
        <v>2400</v>
      </c>
      <c r="U83" s="82"/>
      <c r="V83" s="81"/>
      <c r="W83" s="81" t="str">
        <f>D83</f>
        <v>Đường kết nối khu công nghiệp Giang Điền</v>
      </c>
      <c r="X83" s="81" t="str">
        <f>" đoạn từ "&amp;E83</f>
        <v xml:space="preserve"> đoạn từ Giáp ranh phường Phước Tân</v>
      </c>
      <c r="Y83" s="81" t="str">
        <f>" đến "&amp;F83</f>
        <v xml:space="preserve"> đến Vòng Xoay vào khu công nghiệp Giang Điền</v>
      </c>
      <c r="Z83" s="81"/>
      <c r="AA83" s="81"/>
      <c r="AB83" s="81"/>
      <c r="AC83" s="81">
        <v>0</v>
      </c>
    </row>
    <row r="84" spans="1:29" s="17" customFormat="1" ht="78.75">
      <c r="A84" s="121">
        <f t="shared" si="180"/>
        <v>79</v>
      </c>
      <c r="B84" s="121" t="str">
        <f t="shared" ref="B84:B89" si="203">B77</f>
        <v>VT2</v>
      </c>
      <c r="C84" s="121" t="str">
        <f t="shared" ref="C84:C89" si="204">$B$83</f>
        <v>BH147DT_D1</v>
      </c>
      <c r="D84" s="155" t="str">
        <f>V84&amp;W84&amp;X84&amp;Y84&amp;Z84&amp;"
"&amp;AA84&amp;"
"
&amp;AB84</f>
        <v>Các tuyến đường giao thông đấu nối trực tiếp ra Đường kết nối khu công nghiệp Giang Điền đoạn từ Giáp ranh phường Phước Tân đến Vòng Xoay vào khu công nghiệp Giang Điền có hiện trạng là đường nhựa, bê tông xi măng:
- Có bề rộng ≥5m, cách đường giao thông ≤600m.
- Có bề rộng từ ≥3m đến &lt;5m, cách đường giao thông ≤400m.</v>
      </c>
      <c r="E84" s="155"/>
      <c r="F84" s="155"/>
      <c r="G84" s="138">
        <v>6800</v>
      </c>
      <c r="H84" s="138">
        <v>4800</v>
      </c>
      <c r="I84" s="138">
        <v>4100</v>
      </c>
      <c r="J84" s="136">
        <f>VLOOKUP(C84,'[2]1. MA DO'!$E$5:$AB$1933,23,0)</f>
        <v>1.1299999999999999</v>
      </c>
      <c r="K84" s="137">
        <f t="shared" si="177"/>
        <v>1.1299999999999999</v>
      </c>
      <c r="L84" s="137">
        <f t="shared" si="178"/>
        <v>1.1299999999999999</v>
      </c>
      <c r="M84" s="86">
        <f t="shared" ref="M84:M89" si="205">M83</f>
        <v>10000</v>
      </c>
      <c r="N84" s="86">
        <f t="shared" ref="N84:N89" si="206">N83</f>
        <v>5000</v>
      </c>
      <c r="O84" s="86">
        <f t="shared" ref="O84:O89" si="207">O83</f>
        <v>3600</v>
      </c>
      <c r="P84" s="86">
        <f t="shared" ref="P84:P89" si="208">P83</f>
        <v>1800</v>
      </c>
      <c r="Q84" s="81">
        <f t="shared" ref="Q84:Q89" si="209">Q83</f>
        <v>13500</v>
      </c>
      <c r="R84" s="81">
        <f t="shared" ref="R84:R89" si="210">R83</f>
        <v>6800</v>
      </c>
      <c r="S84" s="81">
        <f t="shared" ref="S84:S89" si="211">S83</f>
        <v>4900</v>
      </c>
      <c r="T84" s="81">
        <f t="shared" ref="T84:U89" si="212">T83</f>
        <v>2400</v>
      </c>
      <c r="U84" s="81">
        <f t="shared" si="212"/>
        <v>0</v>
      </c>
      <c r="V84" s="81" t="str">
        <f t="shared" ref="V84:V89" si="213">V77</f>
        <v xml:space="preserve">Các tuyến đường giao thông đấu nối trực tiếp ra </v>
      </c>
      <c r="W84" s="81" t="str">
        <f t="shared" ref="W84:X89" si="214">W83</f>
        <v>Đường kết nối khu công nghiệp Giang Điền</v>
      </c>
      <c r="X84" s="81" t="str">
        <f t="shared" si="214"/>
        <v xml:space="preserve"> đoạn từ Giáp ranh phường Phước Tân</v>
      </c>
      <c r="Y84" s="81" t="str">
        <f t="shared" ref="Y84:Y89" si="215">Y83</f>
        <v xml:space="preserve"> đến Vòng Xoay vào khu công nghiệp Giang Điền</v>
      </c>
      <c r="Z84" s="81" t="s">
        <v>80</v>
      </c>
      <c r="AA84" s="81" t="str">
        <f>AA77</f>
        <v>- Có bề rộng ≥5m, cách đường giao thông ≤600m.</v>
      </c>
      <c r="AB84" s="81" t="str">
        <f>AB77</f>
        <v>- Có bề rộng từ ≥3m đến &lt;5m, cách đường giao thông ≤400m.</v>
      </c>
      <c r="AC84" s="81">
        <f>AC77</f>
        <v>0</v>
      </c>
    </row>
    <row r="85" spans="1:29" s="17" customFormat="1" ht="78.75">
      <c r="A85" s="121">
        <f t="shared" si="180"/>
        <v>80</v>
      </c>
      <c r="B85" s="121" t="str">
        <f t="shared" si="203"/>
        <v>VT3</v>
      </c>
      <c r="C85" s="121" t="str">
        <f t="shared" si="204"/>
        <v>BH147DT_D1</v>
      </c>
      <c r="D85" s="155" t="str">
        <f>V85&amp;W85&amp;X85&amp;Y85&amp;Z85&amp;"
"&amp;AA85&amp;"
"&amp;AB85&amp;"
"&amp;AC85</f>
        <v>Các tuyến đường giao thông đấu nối trực tiếp ra Đường kết nối khu công nghiệp Giang Điền đoạn từ Giáp ranh phường Phước Tân đến Vòng Xoay vào khu công nghiệp Giang Điền có hiện trạng là đường nhựa, bê tông xi măng:
- Có bề rộng ≥5m, cách đường giao thông &gt;600m.
- Có bề rộng từ ≥3m đến &lt;5m, cách đường giao thông từ &gt;400m đến ≤600m.
- Có bề rộng &lt;3m, cách đường giao thông ≤200m.</v>
      </c>
      <c r="E85" s="155"/>
      <c r="F85" s="155"/>
      <c r="G85" s="138">
        <v>4900</v>
      </c>
      <c r="H85" s="138">
        <v>3400</v>
      </c>
      <c r="I85" s="138">
        <v>2900</v>
      </c>
      <c r="J85" s="136">
        <f>VLOOKUP(C85,'[2]1. MA DO'!$E$5:$AB$1933,23,0)</f>
        <v>1.1299999999999999</v>
      </c>
      <c r="K85" s="137">
        <f t="shared" si="177"/>
        <v>1.1299999999999999</v>
      </c>
      <c r="L85" s="137">
        <f t="shared" si="178"/>
        <v>1.1299999999999999</v>
      </c>
      <c r="M85" s="86">
        <f t="shared" si="205"/>
        <v>10000</v>
      </c>
      <c r="N85" s="86">
        <f t="shared" si="206"/>
        <v>5000</v>
      </c>
      <c r="O85" s="86">
        <f t="shared" si="207"/>
        <v>3600</v>
      </c>
      <c r="P85" s="86">
        <f t="shared" si="208"/>
        <v>1800</v>
      </c>
      <c r="Q85" s="81">
        <f t="shared" si="209"/>
        <v>13500</v>
      </c>
      <c r="R85" s="81">
        <f t="shared" si="210"/>
        <v>6800</v>
      </c>
      <c r="S85" s="81">
        <f t="shared" si="211"/>
        <v>4900</v>
      </c>
      <c r="T85" s="81">
        <f t="shared" si="212"/>
        <v>2400</v>
      </c>
      <c r="U85" s="81">
        <f t="shared" si="212"/>
        <v>0</v>
      </c>
      <c r="V85" s="81" t="str">
        <f t="shared" si="213"/>
        <v xml:space="preserve">Các tuyến đường giao thông đấu nối trực tiếp ra </v>
      </c>
      <c r="W85" s="81" t="str">
        <f t="shared" si="214"/>
        <v>Đường kết nối khu công nghiệp Giang Điền</v>
      </c>
      <c r="X85" s="81" t="str">
        <f t="shared" si="214"/>
        <v xml:space="preserve"> đoạn từ Giáp ranh phường Phước Tân</v>
      </c>
      <c r="Y85" s="81" t="str">
        <f t="shared" si="215"/>
        <v xml:space="preserve"> đến Vòng Xoay vào khu công nghiệp Giang Điền</v>
      </c>
      <c r="Z85" s="81" t="s">
        <v>80</v>
      </c>
      <c r="AA85" s="81" t="str">
        <f t="shared" ref="AA85:AC85" si="216">AA78</f>
        <v>- Có bề rộng ≥5m, cách đường giao thông &gt;600m.</v>
      </c>
      <c r="AB85" s="81" t="str">
        <f t="shared" si="216"/>
        <v>- Có bề rộng từ ≥3m đến &lt;5m, cách đường giao thông từ &gt;400m đến ≤600m.</v>
      </c>
      <c r="AC85" s="81" t="str">
        <f t="shared" si="216"/>
        <v>- Có bề rộng &lt;3m, cách đường giao thông ≤200m.</v>
      </c>
    </row>
    <row r="86" spans="1:29" s="17" customFormat="1" ht="94.5">
      <c r="A86" s="121">
        <f t="shared" si="180"/>
        <v>81</v>
      </c>
      <c r="B86" s="121" t="str">
        <f t="shared" si="203"/>
        <v>VT4</v>
      </c>
      <c r="C86" s="121" t="str">
        <f t="shared" si="204"/>
        <v>BH147DT_D1</v>
      </c>
      <c r="D86" s="155" t="str">
        <f>V86&amp;W86&amp;X86&amp;Y86&amp;Z86</f>
        <v>Các tuyến đường giao thông đấu nối trực tiếp ra Đường kết nối khu công nghiệp Giang Điền đoạn từ Giáp ranh phường Phước Tân đến Vòng Xoay vào khu công nghiệp Giang Điền có hiện trạng là đường nhựa, bê tông xi măng:
- Có bề rộng từ ≥3m đến &lt;5m, cách đường giao thông &gt;600m.
- Có bề rộng &lt;3m, cách đường giao thông &gt;200m.</v>
      </c>
      <c r="E86" s="155"/>
      <c r="F86" s="155"/>
      <c r="G86" s="138">
        <v>2400</v>
      </c>
      <c r="H86" s="138">
        <v>1700</v>
      </c>
      <c r="I86" s="138">
        <v>1400</v>
      </c>
      <c r="J86" s="136">
        <f>VLOOKUP(C86,'[2]1. MA DO'!$E$5:$AB$1933,23,0)</f>
        <v>1.1299999999999999</v>
      </c>
      <c r="K86" s="137">
        <f t="shared" si="177"/>
        <v>1.1299999999999999</v>
      </c>
      <c r="L86" s="137">
        <f t="shared" si="178"/>
        <v>1.1299999999999999</v>
      </c>
      <c r="M86" s="86">
        <f t="shared" si="205"/>
        <v>10000</v>
      </c>
      <c r="N86" s="86">
        <f t="shared" si="206"/>
        <v>5000</v>
      </c>
      <c r="O86" s="86">
        <f t="shared" si="207"/>
        <v>3600</v>
      </c>
      <c r="P86" s="86">
        <f t="shared" si="208"/>
        <v>1800</v>
      </c>
      <c r="Q86" s="81">
        <f t="shared" si="209"/>
        <v>13500</v>
      </c>
      <c r="R86" s="81">
        <f t="shared" si="210"/>
        <v>6800</v>
      </c>
      <c r="S86" s="81">
        <f t="shared" si="211"/>
        <v>4900</v>
      </c>
      <c r="T86" s="81">
        <f t="shared" si="212"/>
        <v>2400</v>
      </c>
      <c r="U86" s="81">
        <f t="shared" si="212"/>
        <v>0</v>
      </c>
      <c r="V86" s="81" t="str">
        <f t="shared" si="213"/>
        <v xml:space="preserve">Các tuyến đường giao thông đấu nối trực tiếp ra </v>
      </c>
      <c r="W86" s="81" t="str">
        <f t="shared" si="214"/>
        <v>Đường kết nối khu công nghiệp Giang Điền</v>
      </c>
      <c r="X86" s="81" t="str">
        <f t="shared" si="214"/>
        <v xml:space="preserve"> đoạn từ Giáp ranh phường Phước Tân</v>
      </c>
      <c r="Y86" s="81" t="str">
        <f t="shared" si="215"/>
        <v xml:space="preserve"> đến Vòng Xoay vào khu công nghiệp Giang Điền</v>
      </c>
      <c r="Z86" s="81" t="s">
        <v>81</v>
      </c>
      <c r="AA86" s="81">
        <f t="shared" ref="AA86:AC86" si="217">AA79</f>
        <v>0</v>
      </c>
      <c r="AB86" s="81">
        <f t="shared" si="217"/>
        <v>0</v>
      </c>
      <c r="AC86" s="81">
        <f t="shared" si="217"/>
        <v>0</v>
      </c>
    </row>
    <row r="87" spans="1:29" s="17" customFormat="1" ht="94.5">
      <c r="A87" s="121">
        <f t="shared" si="180"/>
        <v>82</v>
      </c>
      <c r="B87" s="121" t="str">
        <f t="shared" si="203"/>
        <v>VT2*0,8</v>
      </c>
      <c r="C87" s="121" t="str">
        <f t="shared" si="204"/>
        <v>BH147DT_D1</v>
      </c>
      <c r="D87" s="155" t="str">
        <f>V87&amp;W87&amp;X87&amp;Y87&amp;Z87&amp;"
"&amp;AA87&amp;"
"
&amp;AB87</f>
        <v>Các tuyến đường giao thông không đấu nối trực tiếp và thông ra Đường kết nối khu công nghiệp Giang Điền đoạn từ Giáp ranh phường Phước Tân đến Vòng Xoay vào khu công nghiệp Giang Điền có hiện trạng là đường nhựa, bê tông xi măng:
- Có bề rộng ≥5m, cách đường giao thông ≤600m.
- Có bề rộng từ ≥3m đến &lt;5m, cách đường giao thông ≤400m.</v>
      </c>
      <c r="E87" s="155"/>
      <c r="F87" s="155"/>
      <c r="G87" s="138">
        <v>6100</v>
      </c>
      <c r="H87" s="138">
        <v>4300</v>
      </c>
      <c r="I87" s="138">
        <v>3700</v>
      </c>
      <c r="J87" s="136">
        <f>VLOOKUP(C87,'[2]1. MA DO'!$E$5:$AB$1933,23,0)</f>
        <v>1.1299999999999999</v>
      </c>
      <c r="K87" s="137">
        <f t="shared" si="177"/>
        <v>1.1299999999999999</v>
      </c>
      <c r="L87" s="137">
        <f t="shared" si="178"/>
        <v>1.1299999999999999</v>
      </c>
      <c r="M87" s="86">
        <f t="shared" si="205"/>
        <v>10000</v>
      </c>
      <c r="N87" s="86">
        <f t="shared" si="206"/>
        <v>5000</v>
      </c>
      <c r="O87" s="86">
        <f t="shared" si="207"/>
        <v>3600</v>
      </c>
      <c r="P87" s="86">
        <f t="shared" si="208"/>
        <v>1800</v>
      </c>
      <c r="Q87" s="81">
        <f t="shared" si="209"/>
        <v>13500</v>
      </c>
      <c r="R87" s="81">
        <f t="shared" si="210"/>
        <v>6800</v>
      </c>
      <c r="S87" s="81">
        <f t="shared" si="211"/>
        <v>4900</v>
      </c>
      <c r="T87" s="81">
        <f t="shared" si="212"/>
        <v>2400</v>
      </c>
      <c r="U87" s="81">
        <f t="shared" si="212"/>
        <v>0</v>
      </c>
      <c r="V87" s="81" t="str">
        <f t="shared" si="213"/>
        <v xml:space="preserve">Các tuyến đường giao thông không đấu nối trực tiếp và thông ra </v>
      </c>
      <c r="W87" s="81" t="str">
        <f t="shared" si="214"/>
        <v>Đường kết nối khu công nghiệp Giang Điền</v>
      </c>
      <c r="X87" s="81" t="str">
        <f t="shared" si="214"/>
        <v xml:space="preserve"> đoạn từ Giáp ranh phường Phước Tân</v>
      </c>
      <c r="Y87" s="81" t="str">
        <f t="shared" si="215"/>
        <v xml:space="preserve"> đến Vòng Xoay vào khu công nghiệp Giang Điền</v>
      </c>
      <c r="Z87" s="81" t="s">
        <v>80</v>
      </c>
      <c r="AA87" s="81" t="str">
        <f t="shared" ref="AA87:AC87" si="218">AA80</f>
        <v>- Có bề rộng ≥5m, cách đường giao thông ≤600m.</v>
      </c>
      <c r="AB87" s="81" t="str">
        <f t="shared" si="218"/>
        <v>- Có bề rộng từ ≥3m đến &lt;5m, cách đường giao thông ≤400m.</v>
      </c>
      <c r="AC87" s="81">
        <f t="shared" si="218"/>
        <v>0</v>
      </c>
    </row>
    <row r="88" spans="1:29" s="17" customFormat="1" ht="94.5">
      <c r="A88" s="121">
        <f t="shared" si="180"/>
        <v>83</v>
      </c>
      <c r="B88" s="121" t="str">
        <f t="shared" si="203"/>
        <v>VT3*0,8</v>
      </c>
      <c r="C88" s="121" t="str">
        <f t="shared" si="204"/>
        <v>BH147DT_D1</v>
      </c>
      <c r="D88" s="155" t="str">
        <f>V88&amp;W88&amp;X88&amp;Y88&amp;Z88&amp;"
"&amp;AA88&amp;"
"
&amp;AB88&amp;"
"&amp;AC88</f>
        <v>Các tuyến đường giao thông không đấu nối trực tiếp và thông ra Đường kết nối khu công nghiệp Giang Điền đoạn từ Giáp ranh phường Phước Tân đến Vòng Xoay vào khu công nghiệp Giang Điền có hiện trạng là đường nhựa, bê tông xi măng:
- Có bề rộng ≥5m, cách đường giao thông &gt;600m.
- Có bề rộng từ ≥3m đến &lt;5m, cách đường giao thông từ &gt;400m đến ≤600m.
- Có bề rộng &lt;3m, cách đường giao thông ≤200m.</v>
      </c>
      <c r="E88" s="155"/>
      <c r="F88" s="155"/>
      <c r="G88" s="138">
        <v>4400</v>
      </c>
      <c r="H88" s="138">
        <v>3100</v>
      </c>
      <c r="I88" s="138">
        <v>2600</v>
      </c>
      <c r="J88" s="136">
        <f>VLOOKUP(C88,'[2]1. MA DO'!$E$5:$AB$1933,23,0)</f>
        <v>1.1299999999999999</v>
      </c>
      <c r="K88" s="137">
        <f t="shared" si="177"/>
        <v>1.1299999999999999</v>
      </c>
      <c r="L88" s="137">
        <f t="shared" si="178"/>
        <v>1.1299999999999999</v>
      </c>
      <c r="M88" s="86">
        <f t="shared" si="205"/>
        <v>10000</v>
      </c>
      <c r="N88" s="86">
        <f t="shared" si="206"/>
        <v>5000</v>
      </c>
      <c r="O88" s="86">
        <f t="shared" si="207"/>
        <v>3600</v>
      </c>
      <c r="P88" s="86">
        <f t="shared" si="208"/>
        <v>1800</v>
      </c>
      <c r="Q88" s="81">
        <f t="shared" si="209"/>
        <v>13500</v>
      </c>
      <c r="R88" s="81">
        <f t="shared" si="210"/>
        <v>6800</v>
      </c>
      <c r="S88" s="81">
        <f t="shared" si="211"/>
        <v>4900</v>
      </c>
      <c r="T88" s="81">
        <f t="shared" si="212"/>
        <v>2400</v>
      </c>
      <c r="U88" s="81">
        <f t="shared" si="212"/>
        <v>0</v>
      </c>
      <c r="V88" s="81" t="str">
        <f t="shared" si="213"/>
        <v xml:space="preserve">Các tuyến đường giao thông không đấu nối trực tiếp và thông ra </v>
      </c>
      <c r="W88" s="81" t="str">
        <f t="shared" si="214"/>
        <v>Đường kết nối khu công nghiệp Giang Điền</v>
      </c>
      <c r="X88" s="81" t="str">
        <f t="shared" si="214"/>
        <v xml:space="preserve"> đoạn từ Giáp ranh phường Phước Tân</v>
      </c>
      <c r="Y88" s="81" t="str">
        <f t="shared" si="215"/>
        <v xml:space="preserve"> đến Vòng Xoay vào khu công nghiệp Giang Điền</v>
      </c>
      <c r="Z88" s="81" t="s">
        <v>80</v>
      </c>
      <c r="AA88" s="81" t="str">
        <f t="shared" ref="AA88:AC88" si="219">AA81</f>
        <v>- Có bề rộng ≥5m, cách đường giao thông &gt;600m.</v>
      </c>
      <c r="AB88" s="81" t="str">
        <f t="shared" si="219"/>
        <v>- Có bề rộng từ ≥3m đến &lt;5m, cách đường giao thông từ &gt;400m đến ≤600m.</v>
      </c>
      <c r="AC88" s="81" t="str">
        <f t="shared" si="219"/>
        <v>- Có bề rộng &lt;3m, cách đường giao thông ≤200m.</v>
      </c>
    </row>
    <row r="89" spans="1:29" s="17" customFormat="1" ht="94.5">
      <c r="A89" s="121">
        <f t="shared" si="180"/>
        <v>84</v>
      </c>
      <c r="B89" s="121" t="str">
        <f t="shared" si="203"/>
        <v>VT4*0,8</v>
      </c>
      <c r="C89" s="121" t="str">
        <f t="shared" si="204"/>
        <v>BH147DT_D1</v>
      </c>
      <c r="D89" s="155" t="str">
        <f>V89&amp;W89&amp;X89&amp;Y89&amp;Z89</f>
        <v>Các tuyến đường giao thông không đấu nối trực tiếp và thông ra Đường kết nối khu công nghiệp Giang Điền đoạn từ Giáp ranh phường Phước Tân đến Vòng Xoay vào khu công nghiệp Giang Điền có hiện trạng là đường nhựa, bê tông xi măng:
- Có bề rộng từ ≥3m đến &lt;5m, cách đường giao thông &gt;600m.
- Có bề rộng &lt;3m, cách đường giao thông &gt; 200m.</v>
      </c>
      <c r="E89" s="155"/>
      <c r="F89" s="155"/>
      <c r="G89" s="138">
        <v>2200</v>
      </c>
      <c r="H89" s="138">
        <v>1500</v>
      </c>
      <c r="I89" s="138">
        <v>1300</v>
      </c>
      <c r="J89" s="136">
        <f>VLOOKUP(C89,'[2]1. MA DO'!$E$5:$AB$1933,23,0)</f>
        <v>1.1299999999999999</v>
      </c>
      <c r="K89" s="137">
        <f t="shared" si="177"/>
        <v>1.1299999999999999</v>
      </c>
      <c r="L89" s="137">
        <f t="shared" si="178"/>
        <v>1.1299999999999999</v>
      </c>
      <c r="M89" s="86">
        <f t="shared" si="205"/>
        <v>10000</v>
      </c>
      <c r="N89" s="86">
        <f t="shared" si="206"/>
        <v>5000</v>
      </c>
      <c r="O89" s="86">
        <f t="shared" si="207"/>
        <v>3600</v>
      </c>
      <c r="P89" s="86">
        <f t="shared" si="208"/>
        <v>1800</v>
      </c>
      <c r="Q89" s="81">
        <f t="shared" si="209"/>
        <v>13500</v>
      </c>
      <c r="R89" s="81">
        <f t="shared" si="210"/>
        <v>6800</v>
      </c>
      <c r="S89" s="81">
        <f t="shared" si="211"/>
        <v>4900</v>
      </c>
      <c r="T89" s="81">
        <f t="shared" si="212"/>
        <v>2400</v>
      </c>
      <c r="U89" s="81">
        <f t="shared" si="212"/>
        <v>0</v>
      </c>
      <c r="V89" s="81" t="str">
        <f t="shared" si="213"/>
        <v xml:space="preserve">Các tuyến đường giao thông không đấu nối trực tiếp và thông ra </v>
      </c>
      <c r="W89" s="81" t="str">
        <f t="shared" si="214"/>
        <v>Đường kết nối khu công nghiệp Giang Điền</v>
      </c>
      <c r="X89" s="81" t="str">
        <f t="shared" si="214"/>
        <v xml:space="preserve"> đoạn từ Giáp ranh phường Phước Tân</v>
      </c>
      <c r="Y89" s="81" t="str">
        <f t="shared" si="215"/>
        <v xml:space="preserve"> đến Vòng Xoay vào khu công nghiệp Giang Điền</v>
      </c>
      <c r="Z89" s="81" t="s">
        <v>82</v>
      </c>
      <c r="AA89" s="81">
        <f t="shared" ref="AA89:AC89" si="220">AA82</f>
        <v>0</v>
      </c>
      <c r="AB89" s="81">
        <f t="shared" si="220"/>
        <v>0</v>
      </c>
      <c r="AC89" s="81">
        <f t="shared" si="220"/>
        <v>0</v>
      </c>
    </row>
    <row r="90" spans="1:29" s="17" customFormat="1" ht="63">
      <c r="A90" s="121">
        <f t="shared" si="180"/>
        <v>85</v>
      </c>
      <c r="B90" s="121" t="str">
        <f>'Đầu vào (2)'!G85</f>
        <v>BH147DT_D2</v>
      </c>
      <c r="C90" s="121" t="str">
        <f>$B$90</f>
        <v>BH147DT_D2</v>
      </c>
      <c r="D90" s="134" t="str">
        <f>'Đầu vào (2)'!H85</f>
        <v>Đường kết nối khu công nghiệp Giang Điền</v>
      </c>
      <c r="E90" s="134" t="str">
        <f>'Đầu vào (2)'!I85</f>
        <v>Vòng Xoay vào khu công nghiệp Giang Điền</v>
      </c>
      <c r="F90" s="134" t="str">
        <f>'Đầu vào (2)'!K85</f>
        <v>Giáp ranh xã Trảng Bom</v>
      </c>
      <c r="G90" s="135">
        <v>9500</v>
      </c>
      <c r="H90" s="138">
        <v>6700</v>
      </c>
      <c r="I90" s="138">
        <v>5700</v>
      </c>
      <c r="J90" s="136">
        <f>VLOOKUP(C90,'[2]1. MA DO'!$E$5:$AB$1933,23,0)</f>
        <v>1.1299999999999999</v>
      </c>
      <c r="K90" s="137">
        <f t="shared" si="177"/>
        <v>1.1299999999999999</v>
      </c>
      <c r="L90" s="137">
        <f t="shared" si="178"/>
        <v>1.1299999999999999</v>
      </c>
      <c r="M90" s="86">
        <f>'Đầu vào (2)'!L85</f>
        <v>7000</v>
      </c>
      <c r="N90" s="86">
        <f>'Đầu vào (2)'!M85</f>
        <v>3500</v>
      </c>
      <c r="O90" s="86">
        <f>'Đầu vào (2)'!N85</f>
        <v>2600</v>
      </c>
      <c r="P90" s="86">
        <f>'Đầu vào (2)'!O85</f>
        <v>1800</v>
      </c>
      <c r="Q90" s="81">
        <f>VLOOKUP(B90,'[1]Giá đề xuất ODT'!$G$11:$AD$2233,21,0)</f>
        <v>9500</v>
      </c>
      <c r="R90" s="81">
        <f>VLOOKUP(B90,'[1]Giá đề xuất ODT'!$G$11:$AD$2233,22,0)</f>
        <v>4700</v>
      </c>
      <c r="S90" s="81">
        <f>VLOOKUP(B90,'[1]Giá đề xuất ODT'!$G$11:$AD$2233,23,0)</f>
        <v>3500</v>
      </c>
      <c r="T90" s="81">
        <f>VLOOKUP(B90,'[1]Giá đề xuất ODT'!$G$11:$AD$2233,24,0)</f>
        <v>2400</v>
      </c>
      <c r="U90" s="82"/>
      <c r="V90" s="81"/>
      <c r="W90" s="81" t="str">
        <f>D90</f>
        <v>Đường kết nối khu công nghiệp Giang Điền</v>
      </c>
      <c r="X90" s="81" t="str">
        <f>" đoạn từ "&amp;E90</f>
        <v xml:space="preserve"> đoạn từ Vòng Xoay vào khu công nghiệp Giang Điền</v>
      </c>
      <c r="Y90" s="81" t="str">
        <f>" đến "&amp;F90</f>
        <v xml:space="preserve"> đến Giáp ranh xã Trảng Bom</v>
      </c>
      <c r="Z90" s="81"/>
      <c r="AA90" s="81"/>
      <c r="AB90" s="81"/>
      <c r="AC90" s="81">
        <v>0</v>
      </c>
    </row>
    <row r="91" spans="1:29" s="17" customFormat="1" ht="78.75">
      <c r="A91" s="121">
        <f t="shared" si="180"/>
        <v>86</v>
      </c>
      <c r="B91" s="121" t="str">
        <f t="shared" ref="B91:B96" si="221">B84</f>
        <v>VT2</v>
      </c>
      <c r="C91" s="121" t="str">
        <f t="shared" ref="C91:C96" si="222">$B$90</f>
        <v>BH147DT_D2</v>
      </c>
      <c r="D91" s="155" t="str">
        <f>V91&amp;W91&amp;X91&amp;Y91&amp;Z91&amp;"
"&amp;AA91&amp;"
"
&amp;AB91</f>
        <v>Các tuyến đường giao thông đấu nối trực tiếp ra Đường kết nối khu công nghiệp Giang Điền đoạn từ Vòng Xoay vào khu công nghiệp Giang Điền đến Giáp ranh xã Trảng Bom có hiện trạng là đường nhựa, bê tông xi măng:
- Có bề rộng ≥5m, cách đường giao thông ≤600m.
- Có bề rộng từ ≥3m đến &lt;5m, cách đường giao thông ≤400m.</v>
      </c>
      <c r="E91" s="155"/>
      <c r="F91" s="155"/>
      <c r="G91" s="138">
        <v>4700</v>
      </c>
      <c r="H91" s="138">
        <v>3300</v>
      </c>
      <c r="I91" s="138">
        <v>2800</v>
      </c>
      <c r="J91" s="136">
        <f>VLOOKUP(C91,'[2]1. MA DO'!$E$5:$AB$1933,23,0)</f>
        <v>1.1299999999999999</v>
      </c>
      <c r="K91" s="137">
        <f t="shared" si="177"/>
        <v>1.1299999999999999</v>
      </c>
      <c r="L91" s="137">
        <f t="shared" si="178"/>
        <v>1.1299999999999999</v>
      </c>
      <c r="M91" s="86">
        <f t="shared" ref="M91:M96" si="223">M90</f>
        <v>7000</v>
      </c>
      <c r="N91" s="86">
        <f t="shared" ref="N91:N96" si="224">N90</f>
        <v>3500</v>
      </c>
      <c r="O91" s="86">
        <f t="shared" ref="O91:O96" si="225">O90</f>
        <v>2600</v>
      </c>
      <c r="P91" s="86">
        <f t="shared" ref="P91:P96" si="226">P90</f>
        <v>1800</v>
      </c>
      <c r="Q91" s="81">
        <f t="shared" ref="Q91:Q96" si="227">Q90</f>
        <v>9500</v>
      </c>
      <c r="R91" s="81">
        <f t="shared" ref="R91:R96" si="228">R90</f>
        <v>4700</v>
      </c>
      <c r="S91" s="81">
        <f t="shared" ref="S91:S96" si="229">S90</f>
        <v>3500</v>
      </c>
      <c r="T91" s="81">
        <f t="shared" ref="T91:U96" si="230">T90</f>
        <v>2400</v>
      </c>
      <c r="U91" s="81">
        <f t="shared" si="230"/>
        <v>0</v>
      </c>
      <c r="V91" s="81" t="str">
        <f t="shared" ref="V91:V96" si="231">V84</f>
        <v xml:space="preserve">Các tuyến đường giao thông đấu nối trực tiếp ra </v>
      </c>
      <c r="W91" s="81" t="str">
        <f t="shared" ref="W91:X96" si="232">W90</f>
        <v>Đường kết nối khu công nghiệp Giang Điền</v>
      </c>
      <c r="X91" s="81" t="str">
        <f t="shared" si="232"/>
        <v xml:space="preserve"> đoạn từ Vòng Xoay vào khu công nghiệp Giang Điền</v>
      </c>
      <c r="Y91" s="81" t="str">
        <f t="shared" ref="Y91:Y96" si="233">Y90</f>
        <v xml:space="preserve"> đến Giáp ranh xã Trảng Bom</v>
      </c>
      <c r="Z91" s="81" t="s">
        <v>80</v>
      </c>
      <c r="AA91" s="81" t="str">
        <f>AA84</f>
        <v>- Có bề rộng ≥5m, cách đường giao thông ≤600m.</v>
      </c>
      <c r="AB91" s="81" t="str">
        <f>AB84</f>
        <v>- Có bề rộng từ ≥3m đến &lt;5m, cách đường giao thông ≤400m.</v>
      </c>
      <c r="AC91" s="81">
        <f>AC84</f>
        <v>0</v>
      </c>
    </row>
    <row r="92" spans="1:29" s="17" customFormat="1" ht="78.75">
      <c r="A92" s="121">
        <f t="shared" si="180"/>
        <v>87</v>
      </c>
      <c r="B92" s="121" t="str">
        <f t="shared" si="221"/>
        <v>VT3</v>
      </c>
      <c r="C92" s="121" t="str">
        <f t="shared" si="222"/>
        <v>BH147DT_D2</v>
      </c>
      <c r="D92" s="155" t="str">
        <f>V92&amp;W92&amp;X92&amp;Y92&amp;Z92&amp;"
"&amp;AA92&amp;"
"&amp;AB92&amp;"
"&amp;AC92</f>
        <v>Các tuyến đường giao thông đấu nối trực tiếp ra Đường kết nối khu công nghiệp Giang Điền đoạn từ Vòng Xoay vào khu công nghiệp Giang Điền đến Giáp ranh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92" s="155"/>
      <c r="F92" s="155"/>
      <c r="G92" s="138">
        <v>3500</v>
      </c>
      <c r="H92" s="138">
        <v>2500</v>
      </c>
      <c r="I92" s="138">
        <v>2100</v>
      </c>
      <c r="J92" s="136">
        <f>VLOOKUP(C92,'[2]1. MA DO'!$E$5:$AB$1933,23,0)</f>
        <v>1.1299999999999999</v>
      </c>
      <c r="K92" s="137">
        <f t="shared" si="177"/>
        <v>1.1299999999999999</v>
      </c>
      <c r="L92" s="137">
        <f t="shared" si="178"/>
        <v>1.1299999999999999</v>
      </c>
      <c r="M92" s="86">
        <f t="shared" si="223"/>
        <v>7000</v>
      </c>
      <c r="N92" s="86">
        <f t="shared" si="224"/>
        <v>3500</v>
      </c>
      <c r="O92" s="86">
        <f t="shared" si="225"/>
        <v>2600</v>
      </c>
      <c r="P92" s="86">
        <f t="shared" si="226"/>
        <v>1800</v>
      </c>
      <c r="Q92" s="81">
        <f t="shared" si="227"/>
        <v>9500</v>
      </c>
      <c r="R92" s="81">
        <f t="shared" si="228"/>
        <v>4700</v>
      </c>
      <c r="S92" s="81">
        <f t="shared" si="229"/>
        <v>3500</v>
      </c>
      <c r="T92" s="81">
        <f t="shared" si="230"/>
        <v>2400</v>
      </c>
      <c r="U92" s="81">
        <f t="shared" si="230"/>
        <v>0</v>
      </c>
      <c r="V92" s="81" t="str">
        <f t="shared" si="231"/>
        <v xml:space="preserve">Các tuyến đường giao thông đấu nối trực tiếp ra </v>
      </c>
      <c r="W92" s="81" t="str">
        <f t="shared" si="232"/>
        <v>Đường kết nối khu công nghiệp Giang Điền</v>
      </c>
      <c r="X92" s="81" t="str">
        <f t="shared" si="232"/>
        <v xml:space="preserve"> đoạn từ Vòng Xoay vào khu công nghiệp Giang Điền</v>
      </c>
      <c r="Y92" s="81" t="str">
        <f t="shared" si="233"/>
        <v xml:space="preserve"> đến Giáp ranh xã Trảng Bom</v>
      </c>
      <c r="Z92" s="81" t="s">
        <v>80</v>
      </c>
      <c r="AA92" s="81" t="str">
        <f t="shared" ref="AA92:AC92" si="234">AA85</f>
        <v>- Có bề rộng ≥5m, cách đường giao thông &gt;600m.</v>
      </c>
      <c r="AB92" s="81" t="str">
        <f t="shared" si="234"/>
        <v>- Có bề rộng từ ≥3m đến &lt;5m, cách đường giao thông từ &gt;400m đến ≤600m.</v>
      </c>
      <c r="AC92" s="81" t="str">
        <f t="shared" si="234"/>
        <v>- Có bề rộng &lt;3m, cách đường giao thông ≤200m.</v>
      </c>
    </row>
    <row r="93" spans="1:29" s="17" customFormat="1" ht="94.5">
      <c r="A93" s="121">
        <f t="shared" si="180"/>
        <v>88</v>
      </c>
      <c r="B93" s="121" t="str">
        <f t="shared" si="221"/>
        <v>VT4</v>
      </c>
      <c r="C93" s="121" t="str">
        <f t="shared" si="222"/>
        <v>BH147DT_D2</v>
      </c>
      <c r="D93" s="155" t="str">
        <f>V93&amp;W93&amp;X93&amp;Y93&amp;Z93</f>
        <v>Các tuyến đường giao thông đấu nối trực tiếp ra Đường kết nối khu công nghiệp Giang Điền đoạn từ Vòng Xoay vào khu công nghiệp Giang Điền đến Giáp ranh xã Trảng Bom có hiện trạng là đường nhựa, bê tông xi măng:
- Có bề rộng từ ≥3m đến &lt;5m, cách đường giao thông &gt;600m.
- Có bề rộng &lt;3m, cách đường giao thông &gt;200m.</v>
      </c>
      <c r="E93" s="155"/>
      <c r="F93" s="155"/>
      <c r="G93" s="138">
        <v>2400</v>
      </c>
      <c r="H93" s="138">
        <v>1700</v>
      </c>
      <c r="I93" s="138">
        <v>1400</v>
      </c>
      <c r="J93" s="136">
        <f>VLOOKUP(C93,'[2]1. MA DO'!$E$5:$AB$1933,23,0)</f>
        <v>1.1299999999999999</v>
      </c>
      <c r="K93" s="137">
        <f t="shared" si="177"/>
        <v>1.1299999999999999</v>
      </c>
      <c r="L93" s="137">
        <f t="shared" si="178"/>
        <v>1.1299999999999999</v>
      </c>
      <c r="M93" s="86">
        <f t="shared" si="223"/>
        <v>7000</v>
      </c>
      <c r="N93" s="86">
        <f t="shared" si="224"/>
        <v>3500</v>
      </c>
      <c r="O93" s="86">
        <f t="shared" si="225"/>
        <v>2600</v>
      </c>
      <c r="P93" s="86">
        <f t="shared" si="226"/>
        <v>1800</v>
      </c>
      <c r="Q93" s="81">
        <f t="shared" si="227"/>
        <v>9500</v>
      </c>
      <c r="R93" s="81">
        <f t="shared" si="228"/>
        <v>4700</v>
      </c>
      <c r="S93" s="81">
        <f t="shared" si="229"/>
        <v>3500</v>
      </c>
      <c r="T93" s="81">
        <f t="shared" si="230"/>
        <v>2400</v>
      </c>
      <c r="U93" s="81">
        <f t="shared" si="230"/>
        <v>0</v>
      </c>
      <c r="V93" s="81" t="str">
        <f t="shared" si="231"/>
        <v xml:space="preserve">Các tuyến đường giao thông đấu nối trực tiếp ra </v>
      </c>
      <c r="W93" s="81" t="str">
        <f t="shared" si="232"/>
        <v>Đường kết nối khu công nghiệp Giang Điền</v>
      </c>
      <c r="X93" s="81" t="str">
        <f t="shared" si="232"/>
        <v xml:space="preserve"> đoạn từ Vòng Xoay vào khu công nghiệp Giang Điền</v>
      </c>
      <c r="Y93" s="81" t="str">
        <f t="shared" si="233"/>
        <v xml:space="preserve"> đến Giáp ranh xã Trảng Bom</v>
      </c>
      <c r="Z93" s="81" t="s">
        <v>81</v>
      </c>
      <c r="AA93" s="81">
        <f t="shared" ref="AA93:AC93" si="235">AA86</f>
        <v>0</v>
      </c>
      <c r="AB93" s="81">
        <f t="shared" si="235"/>
        <v>0</v>
      </c>
      <c r="AC93" s="81">
        <f t="shared" si="235"/>
        <v>0</v>
      </c>
    </row>
    <row r="94" spans="1:29" s="17" customFormat="1" ht="94.5">
      <c r="A94" s="121">
        <f t="shared" si="180"/>
        <v>89</v>
      </c>
      <c r="B94" s="121" t="str">
        <f t="shared" si="221"/>
        <v>VT2*0,8</v>
      </c>
      <c r="C94" s="121" t="str">
        <f t="shared" si="222"/>
        <v>BH147DT_D2</v>
      </c>
      <c r="D94" s="155" t="str">
        <f>V94&amp;W94&amp;X94&amp;Y94&amp;Z94&amp;"
"&amp;AA94&amp;"
"
&amp;AB94</f>
        <v>Các tuyến đường giao thông không đấu nối trực tiếp và thông ra Đường kết nối khu công nghiệp Giang Điền đoạn từ Vòng Xoay vào khu công nghiệp Giang Điền đến Giáp ranh xã Trảng Bom có hiện trạng là đường nhựa, bê tông xi măng:
- Có bề rộng ≥5m, cách đường giao thông ≤600m.
- Có bề rộng từ ≥3m đến &lt;5m, cách đường giao thông ≤400m.</v>
      </c>
      <c r="E94" s="155"/>
      <c r="F94" s="155"/>
      <c r="G94" s="138">
        <v>4200</v>
      </c>
      <c r="H94" s="138">
        <v>2900</v>
      </c>
      <c r="I94" s="138">
        <v>2500</v>
      </c>
      <c r="J94" s="136">
        <f>VLOOKUP(C94,'[2]1. MA DO'!$E$5:$AB$1933,23,0)</f>
        <v>1.1299999999999999</v>
      </c>
      <c r="K94" s="137">
        <f t="shared" si="177"/>
        <v>1.1299999999999999</v>
      </c>
      <c r="L94" s="137">
        <f t="shared" si="178"/>
        <v>1.1299999999999999</v>
      </c>
      <c r="M94" s="86">
        <f t="shared" si="223"/>
        <v>7000</v>
      </c>
      <c r="N94" s="86">
        <f t="shared" si="224"/>
        <v>3500</v>
      </c>
      <c r="O94" s="86">
        <f t="shared" si="225"/>
        <v>2600</v>
      </c>
      <c r="P94" s="86">
        <f t="shared" si="226"/>
        <v>1800</v>
      </c>
      <c r="Q94" s="81">
        <f t="shared" si="227"/>
        <v>9500</v>
      </c>
      <c r="R94" s="81">
        <f t="shared" si="228"/>
        <v>4700</v>
      </c>
      <c r="S94" s="81">
        <f t="shared" si="229"/>
        <v>3500</v>
      </c>
      <c r="T94" s="81">
        <f t="shared" si="230"/>
        <v>2400</v>
      </c>
      <c r="U94" s="81">
        <f t="shared" si="230"/>
        <v>0</v>
      </c>
      <c r="V94" s="81" t="str">
        <f t="shared" si="231"/>
        <v xml:space="preserve">Các tuyến đường giao thông không đấu nối trực tiếp và thông ra </v>
      </c>
      <c r="W94" s="81" t="str">
        <f t="shared" si="232"/>
        <v>Đường kết nối khu công nghiệp Giang Điền</v>
      </c>
      <c r="X94" s="81" t="str">
        <f t="shared" si="232"/>
        <v xml:space="preserve"> đoạn từ Vòng Xoay vào khu công nghiệp Giang Điền</v>
      </c>
      <c r="Y94" s="81" t="str">
        <f t="shared" si="233"/>
        <v xml:space="preserve"> đến Giáp ranh xã Trảng Bom</v>
      </c>
      <c r="Z94" s="81" t="s">
        <v>80</v>
      </c>
      <c r="AA94" s="81" t="str">
        <f t="shared" ref="AA94:AC94" si="236">AA87</f>
        <v>- Có bề rộng ≥5m, cách đường giao thông ≤600m.</v>
      </c>
      <c r="AB94" s="81" t="str">
        <f t="shared" si="236"/>
        <v>- Có bề rộng từ ≥3m đến &lt;5m, cách đường giao thông ≤400m.</v>
      </c>
      <c r="AC94" s="81">
        <f t="shared" si="236"/>
        <v>0</v>
      </c>
    </row>
    <row r="95" spans="1:29" s="17" customFormat="1" ht="94.5">
      <c r="A95" s="121">
        <f t="shared" si="180"/>
        <v>90</v>
      </c>
      <c r="B95" s="121" t="str">
        <f t="shared" si="221"/>
        <v>VT3*0,8</v>
      </c>
      <c r="C95" s="121" t="str">
        <f t="shared" si="222"/>
        <v>BH147DT_D2</v>
      </c>
      <c r="D95" s="155" t="str">
        <f>V95&amp;W95&amp;X95&amp;Y95&amp;Z95&amp;"
"&amp;AA95&amp;"
"
&amp;AB95&amp;"
"&amp;AC95</f>
        <v>Các tuyến đường giao thông không đấu nối trực tiếp và thông ra Đường kết nối khu công nghiệp Giang Điền đoạn từ Vòng Xoay vào khu công nghiệp Giang Điền đến Giáp ranh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E95" s="155"/>
      <c r="F95" s="155"/>
      <c r="G95" s="138">
        <v>3200</v>
      </c>
      <c r="H95" s="138">
        <v>2200</v>
      </c>
      <c r="I95" s="138">
        <v>1900</v>
      </c>
      <c r="J95" s="136">
        <f>VLOOKUP(C95,'[2]1. MA DO'!$E$5:$AB$1933,23,0)</f>
        <v>1.1299999999999999</v>
      </c>
      <c r="K95" s="137">
        <f t="shared" si="177"/>
        <v>1.1299999999999999</v>
      </c>
      <c r="L95" s="137">
        <f t="shared" si="178"/>
        <v>1.1299999999999999</v>
      </c>
      <c r="M95" s="86">
        <f t="shared" si="223"/>
        <v>7000</v>
      </c>
      <c r="N95" s="86">
        <f t="shared" si="224"/>
        <v>3500</v>
      </c>
      <c r="O95" s="86">
        <f t="shared" si="225"/>
        <v>2600</v>
      </c>
      <c r="P95" s="86">
        <f t="shared" si="226"/>
        <v>1800</v>
      </c>
      <c r="Q95" s="81">
        <f t="shared" si="227"/>
        <v>9500</v>
      </c>
      <c r="R95" s="81">
        <f t="shared" si="228"/>
        <v>4700</v>
      </c>
      <c r="S95" s="81">
        <f t="shared" si="229"/>
        <v>3500</v>
      </c>
      <c r="T95" s="81">
        <f t="shared" si="230"/>
        <v>2400</v>
      </c>
      <c r="U95" s="81">
        <f t="shared" si="230"/>
        <v>0</v>
      </c>
      <c r="V95" s="81" t="str">
        <f t="shared" si="231"/>
        <v xml:space="preserve">Các tuyến đường giao thông không đấu nối trực tiếp và thông ra </v>
      </c>
      <c r="W95" s="81" t="str">
        <f t="shared" si="232"/>
        <v>Đường kết nối khu công nghiệp Giang Điền</v>
      </c>
      <c r="X95" s="81" t="str">
        <f t="shared" si="232"/>
        <v xml:space="preserve"> đoạn từ Vòng Xoay vào khu công nghiệp Giang Điền</v>
      </c>
      <c r="Y95" s="81" t="str">
        <f t="shared" si="233"/>
        <v xml:space="preserve"> đến Giáp ranh xã Trảng Bom</v>
      </c>
      <c r="Z95" s="81" t="s">
        <v>80</v>
      </c>
      <c r="AA95" s="81" t="str">
        <f t="shared" ref="AA95:AC95" si="237">AA88</f>
        <v>- Có bề rộng ≥5m, cách đường giao thông &gt;600m.</v>
      </c>
      <c r="AB95" s="81" t="str">
        <f t="shared" si="237"/>
        <v>- Có bề rộng từ ≥3m đến &lt;5m, cách đường giao thông từ &gt;400m đến ≤600m.</v>
      </c>
      <c r="AC95" s="81" t="str">
        <f t="shared" si="237"/>
        <v>- Có bề rộng &lt;3m, cách đường giao thông ≤200m.</v>
      </c>
    </row>
    <row r="96" spans="1:29" s="17" customFormat="1" ht="94.5">
      <c r="A96" s="121">
        <f t="shared" si="180"/>
        <v>91</v>
      </c>
      <c r="B96" s="121" t="str">
        <f t="shared" si="221"/>
        <v>VT4*0,8</v>
      </c>
      <c r="C96" s="121" t="str">
        <f t="shared" si="222"/>
        <v>BH147DT_D2</v>
      </c>
      <c r="D96" s="155" t="str">
        <f>V96&amp;W96&amp;X96&amp;Y96&amp;Z96</f>
        <v>Các tuyến đường giao thông không đấu nối trực tiếp và thông ra Đường kết nối khu công nghiệp Giang Điền đoạn từ Vòng Xoay vào khu công nghiệp Giang Điền đến Giáp ranh xã Trảng Bom có hiện trạng là đường nhựa, bê tông xi măng:
- Có bề rộng từ ≥3m đến &lt;5m, cách đường giao thông &gt;600m.
- Có bề rộng &lt;3m, cách đường giao thông &gt; 200m.</v>
      </c>
      <c r="E96" s="155"/>
      <c r="F96" s="155"/>
      <c r="G96" s="138">
        <v>2200</v>
      </c>
      <c r="H96" s="138">
        <v>1500</v>
      </c>
      <c r="I96" s="138">
        <v>1300</v>
      </c>
      <c r="J96" s="136">
        <f>VLOOKUP(C96,'[2]1. MA DO'!$E$5:$AB$1933,23,0)</f>
        <v>1.1299999999999999</v>
      </c>
      <c r="K96" s="137">
        <f t="shared" si="177"/>
        <v>1.1299999999999999</v>
      </c>
      <c r="L96" s="137">
        <f t="shared" si="178"/>
        <v>1.1299999999999999</v>
      </c>
      <c r="M96" s="86">
        <f t="shared" si="223"/>
        <v>7000</v>
      </c>
      <c r="N96" s="86">
        <f t="shared" si="224"/>
        <v>3500</v>
      </c>
      <c r="O96" s="86">
        <f t="shared" si="225"/>
        <v>2600</v>
      </c>
      <c r="P96" s="86">
        <f t="shared" si="226"/>
        <v>1800</v>
      </c>
      <c r="Q96" s="81">
        <f t="shared" si="227"/>
        <v>9500</v>
      </c>
      <c r="R96" s="81">
        <f t="shared" si="228"/>
        <v>4700</v>
      </c>
      <c r="S96" s="81">
        <f t="shared" si="229"/>
        <v>3500</v>
      </c>
      <c r="T96" s="81">
        <f t="shared" si="230"/>
        <v>2400</v>
      </c>
      <c r="U96" s="81">
        <f t="shared" si="230"/>
        <v>0</v>
      </c>
      <c r="V96" s="81" t="str">
        <f t="shared" si="231"/>
        <v xml:space="preserve">Các tuyến đường giao thông không đấu nối trực tiếp và thông ra </v>
      </c>
      <c r="W96" s="81" t="str">
        <f t="shared" si="232"/>
        <v>Đường kết nối khu công nghiệp Giang Điền</v>
      </c>
      <c r="X96" s="81" t="str">
        <f t="shared" si="232"/>
        <v xml:space="preserve"> đoạn từ Vòng Xoay vào khu công nghiệp Giang Điền</v>
      </c>
      <c r="Y96" s="81" t="str">
        <f t="shared" si="233"/>
        <v xml:space="preserve"> đến Giáp ranh xã Trảng Bom</v>
      </c>
      <c r="Z96" s="81" t="s">
        <v>82</v>
      </c>
      <c r="AA96" s="81">
        <f t="shared" ref="AA96:AC96" si="238">AA89</f>
        <v>0</v>
      </c>
      <c r="AB96" s="81">
        <f t="shared" si="238"/>
        <v>0</v>
      </c>
      <c r="AC96" s="81">
        <f t="shared" si="238"/>
        <v>0</v>
      </c>
    </row>
    <row r="97" spans="1:29" s="17" customFormat="1" ht="47.25">
      <c r="A97" s="121">
        <f t="shared" si="180"/>
        <v>92</v>
      </c>
      <c r="B97" s="121" t="str">
        <f>'Đầu vào (2)'!G92</f>
        <v>BH164DT_D2</v>
      </c>
      <c r="C97" s="121" t="str">
        <f>$B$97</f>
        <v>BH164DT_D2</v>
      </c>
      <c r="D97" s="134" t="str">
        <f>'Đầu vào (2)'!H92</f>
        <v>Đường chuyên dùng vận chuyển vật liệu xây dựng</v>
      </c>
      <c r="E97" s="134" t="str">
        <f>'Đầu vào (2)'!I92</f>
        <v>Đường vào trường Trung cấp Phật Học</v>
      </c>
      <c r="F97" s="134" t="str">
        <f>'Đầu vào (2)'!K92</f>
        <v>Giáp ranh phường Phước Tân</v>
      </c>
      <c r="G97" s="135">
        <v>7100</v>
      </c>
      <c r="H97" s="138">
        <v>5000</v>
      </c>
      <c r="I97" s="138">
        <v>4300</v>
      </c>
      <c r="J97" s="136">
        <f>VLOOKUP(C97,'[2]1. MA DO'!$E$5:$AB$1933,23,0)</f>
        <v>1.1299999999999999</v>
      </c>
      <c r="K97" s="137">
        <f t="shared" si="177"/>
        <v>1.1299999999999999</v>
      </c>
      <c r="L97" s="137">
        <f t="shared" si="178"/>
        <v>1.1299999999999999</v>
      </c>
      <c r="M97" s="86">
        <f>'Đầu vào (2)'!L92</f>
        <v>5600</v>
      </c>
      <c r="N97" s="86">
        <f>'Đầu vào (2)'!M92</f>
        <v>3000</v>
      </c>
      <c r="O97" s="86">
        <f>'Đầu vào (2)'!N92</f>
        <v>2300</v>
      </c>
      <c r="P97" s="86">
        <f>'Đầu vào (2)'!O92</f>
        <v>1800</v>
      </c>
      <c r="Q97" s="81">
        <f>VLOOKUP(B97,'[1]Giá đề xuất ODT'!$G$11:$AD$2233,21,0)</f>
        <v>7100</v>
      </c>
      <c r="R97" s="81">
        <f>VLOOKUP(B97,'[1]Giá đề xuất ODT'!$G$11:$AD$2233,22,0)</f>
        <v>3800</v>
      </c>
      <c r="S97" s="81">
        <f>VLOOKUP(B97,'[1]Giá đề xuất ODT'!$G$11:$AD$2233,23,0)</f>
        <v>2900</v>
      </c>
      <c r="T97" s="81">
        <f>VLOOKUP(B97,'[1]Giá đề xuất ODT'!$G$11:$AD$2233,24,0)</f>
        <v>2300</v>
      </c>
      <c r="U97" s="82"/>
      <c r="V97" s="81"/>
      <c r="W97" s="81" t="str">
        <f>D97</f>
        <v>Đường chuyên dùng vận chuyển vật liệu xây dựng</v>
      </c>
      <c r="X97" s="81" t="str">
        <f>" đoạn từ "&amp;E97</f>
        <v xml:space="preserve"> đoạn từ Đường vào trường Trung cấp Phật Học</v>
      </c>
      <c r="Y97" s="81" t="str">
        <f>" đến "&amp;F97</f>
        <v xml:space="preserve"> đến Giáp ranh phường Phước Tân</v>
      </c>
      <c r="Z97" s="81"/>
      <c r="AA97" s="81"/>
      <c r="AB97" s="81"/>
      <c r="AC97" s="81">
        <v>0</v>
      </c>
    </row>
    <row r="98" spans="1:29" s="17" customFormat="1" ht="78.75">
      <c r="A98" s="121">
        <f t="shared" si="180"/>
        <v>93</v>
      </c>
      <c r="B98" s="121" t="str">
        <f t="shared" ref="B98:B103" si="239">B91</f>
        <v>VT2</v>
      </c>
      <c r="C98" s="121" t="str">
        <f t="shared" ref="C98:C103" si="240">$B$97</f>
        <v>BH164DT_D2</v>
      </c>
      <c r="D98" s="155" t="str">
        <f>V98&amp;W98&amp;X98&amp;Y98&amp;Z98&amp;"
"&amp;AA98&amp;"
"
&amp;AB98</f>
        <v>Các tuyến đường giao thông đấu nối trực tiếp ra Đường chuyên dùng vận chuyển vật liệu xây dựng đoạn từ Đường vào trường Trung cấp Phật Học đến Giáp ranh phường Phước Tân có hiện trạng là đường nhựa, bê tông xi măng:
- Có bề rộng ≥5m, cách đường giao thông ≤600m.
- Có bề rộng từ ≥3m đến &lt;5m, cách đường giao thông ≤400m.</v>
      </c>
      <c r="E98" s="155"/>
      <c r="F98" s="155"/>
      <c r="G98" s="138">
        <v>3800</v>
      </c>
      <c r="H98" s="138">
        <v>2700</v>
      </c>
      <c r="I98" s="138">
        <v>2300</v>
      </c>
      <c r="J98" s="136">
        <f>VLOOKUP(C98,'[2]1. MA DO'!$E$5:$AB$1933,23,0)</f>
        <v>1.1299999999999999</v>
      </c>
      <c r="K98" s="137">
        <f t="shared" si="177"/>
        <v>1.1299999999999999</v>
      </c>
      <c r="L98" s="137">
        <f t="shared" si="178"/>
        <v>1.1299999999999999</v>
      </c>
      <c r="M98" s="86">
        <f t="shared" ref="M98:M103" si="241">M97</f>
        <v>5600</v>
      </c>
      <c r="N98" s="86">
        <f t="shared" ref="N98:N103" si="242">N97</f>
        <v>3000</v>
      </c>
      <c r="O98" s="86">
        <f t="shared" ref="O98:O103" si="243">O97</f>
        <v>2300</v>
      </c>
      <c r="P98" s="86">
        <f t="shared" ref="P98:P103" si="244">P97</f>
        <v>1800</v>
      </c>
      <c r="Q98" s="81">
        <f t="shared" ref="Q98:Q103" si="245">Q97</f>
        <v>7100</v>
      </c>
      <c r="R98" s="81">
        <f t="shared" ref="R98:R103" si="246">R97</f>
        <v>3800</v>
      </c>
      <c r="S98" s="81">
        <f t="shared" ref="S98:S103" si="247">S97</f>
        <v>2900</v>
      </c>
      <c r="T98" s="81">
        <f t="shared" ref="T98:U103" si="248">T97</f>
        <v>2300</v>
      </c>
      <c r="U98" s="81">
        <f t="shared" si="248"/>
        <v>0</v>
      </c>
      <c r="V98" s="81" t="str">
        <f t="shared" ref="V98:V103" si="249">V91</f>
        <v xml:space="preserve">Các tuyến đường giao thông đấu nối trực tiếp ra </v>
      </c>
      <c r="W98" s="81" t="str">
        <f t="shared" ref="W98:X103" si="250">W97</f>
        <v>Đường chuyên dùng vận chuyển vật liệu xây dựng</v>
      </c>
      <c r="X98" s="81" t="str">
        <f t="shared" si="250"/>
        <v xml:space="preserve"> đoạn từ Đường vào trường Trung cấp Phật Học</v>
      </c>
      <c r="Y98" s="81" t="str">
        <f t="shared" ref="Y98:Y103" si="251">Y97</f>
        <v xml:space="preserve"> đến Giáp ranh phường Phước Tân</v>
      </c>
      <c r="Z98" s="81" t="s">
        <v>80</v>
      </c>
      <c r="AA98" s="81" t="str">
        <f>AA91</f>
        <v>- Có bề rộng ≥5m, cách đường giao thông ≤600m.</v>
      </c>
      <c r="AB98" s="81" t="str">
        <f>AB91</f>
        <v>- Có bề rộng từ ≥3m đến &lt;5m, cách đường giao thông ≤400m.</v>
      </c>
      <c r="AC98" s="81">
        <f>AC91</f>
        <v>0</v>
      </c>
    </row>
    <row r="99" spans="1:29" s="17" customFormat="1" ht="78.75">
      <c r="A99" s="121">
        <f t="shared" si="180"/>
        <v>94</v>
      </c>
      <c r="B99" s="121" t="str">
        <f t="shared" si="239"/>
        <v>VT3</v>
      </c>
      <c r="C99" s="121" t="str">
        <f t="shared" si="240"/>
        <v>BH164DT_D2</v>
      </c>
      <c r="D99" s="155" t="str">
        <f>V99&amp;W99&amp;X99&amp;Y99&amp;Z99&amp;"
"&amp;AA99&amp;"
"&amp;AB99&amp;"
"&amp;AC99</f>
        <v>Các tuyến đường giao thông đấu nối trực tiếp ra Đường chuyên dùng vận chuyển vật liệu xây dựng đoạn từ Đường vào trường Trung cấp Phật Học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99" s="155"/>
      <c r="F99" s="155"/>
      <c r="G99" s="138">
        <v>2900</v>
      </c>
      <c r="H99" s="138">
        <v>2000</v>
      </c>
      <c r="I99" s="138">
        <v>1700</v>
      </c>
      <c r="J99" s="136">
        <f>VLOOKUP(C99,'[2]1. MA DO'!$E$5:$AB$1933,23,0)</f>
        <v>1.1299999999999999</v>
      </c>
      <c r="K99" s="137">
        <f t="shared" si="177"/>
        <v>1.1299999999999999</v>
      </c>
      <c r="L99" s="137">
        <f t="shared" si="178"/>
        <v>1.1299999999999999</v>
      </c>
      <c r="M99" s="86">
        <f t="shared" si="241"/>
        <v>5600</v>
      </c>
      <c r="N99" s="86">
        <f t="shared" si="242"/>
        <v>3000</v>
      </c>
      <c r="O99" s="86">
        <f t="shared" si="243"/>
        <v>2300</v>
      </c>
      <c r="P99" s="86">
        <f t="shared" si="244"/>
        <v>1800</v>
      </c>
      <c r="Q99" s="81">
        <f t="shared" si="245"/>
        <v>7100</v>
      </c>
      <c r="R99" s="81">
        <f t="shared" si="246"/>
        <v>3800</v>
      </c>
      <c r="S99" s="81">
        <f t="shared" si="247"/>
        <v>2900</v>
      </c>
      <c r="T99" s="81">
        <f t="shared" si="248"/>
        <v>2300</v>
      </c>
      <c r="U99" s="81">
        <f t="shared" si="248"/>
        <v>0</v>
      </c>
      <c r="V99" s="81" t="str">
        <f t="shared" si="249"/>
        <v xml:space="preserve">Các tuyến đường giao thông đấu nối trực tiếp ra </v>
      </c>
      <c r="W99" s="81" t="str">
        <f t="shared" si="250"/>
        <v>Đường chuyên dùng vận chuyển vật liệu xây dựng</v>
      </c>
      <c r="X99" s="81" t="str">
        <f t="shared" si="250"/>
        <v xml:space="preserve"> đoạn từ Đường vào trường Trung cấp Phật Học</v>
      </c>
      <c r="Y99" s="81" t="str">
        <f t="shared" si="251"/>
        <v xml:space="preserve"> đến Giáp ranh phường Phước Tân</v>
      </c>
      <c r="Z99" s="81" t="s">
        <v>80</v>
      </c>
      <c r="AA99" s="81" t="str">
        <f t="shared" ref="AA99:AC99" si="252">AA92</f>
        <v>- Có bề rộng ≥5m, cách đường giao thông &gt;600m.</v>
      </c>
      <c r="AB99" s="81" t="str">
        <f t="shared" si="252"/>
        <v>- Có bề rộng từ ≥3m đến &lt;5m, cách đường giao thông từ &gt;400m đến ≤600m.</v>
      </c>
      <c r="AC99" s="81" t="str">
        <f t="shared" si="252"/>
        <v>- Có bề rộng &lt;3m, cách đường giao thông ≤200m.</v>
      </c>
    </row>
    <row r="100" spans="1:29" s="17" customFormat="1" ht="94.5">
      <c r="A100" s="121">
        <f t="shared" si="180"/>
        <v>95</v>
      </c>
      <c r="B100" s="121" t="str">
        <f t="shared" si="239"/>
        <v>VT4</v>
      </c>
      <c r="C100" s="121" t="str">
        <f t="shared" si="240"/>
        <v>BH164DT_D2</v>
      </c>
      <c r="D100" s="155" t="str">
        <f>V100&amp;W100&amp;X100&amp;Y100&amp;Z100</f>
        <v>Các tuyến đường giao thông đấu nối trực tiếp ra Đường chuyên dùng vận chuyển vật liệu xây dựng đoạn từ Đường vào trường Trung cấp Phật Học đến Giáp ranh phường Phước Tân có hiện trạng là đường nhựa, bê tông xi măng:
- Có bề rộng từ ≥3m đến &lt;5m, cách đường giao thông &gt;600m.
- Có bề rộng &lt;3m, cách đường giao thông &gt;200m.</v>
      </c>
      <c r="E100" s="155"/>
      <c r="F100" s="155"/>
      <c r="G100" s="138">
        <v>2300</v>
      </c>
      <c r="H100" s="138">
        <v>1600</v>
      </c>
      <c r="I100" s="138">
        <v>1400</v>
      </c>
      <c r="J100" s="136">
        <f>VLOOKUP(C100,'[2]1. MA DO'!$E$5:$AB$1933,23,0)</f>
        <v>1.1299999999999999</v>
      </c>
      <c r="K100" s="137">
        <f t="shared" si="177"/>
        <v>1.1299999999999999</v>
      </c>
      <c r="L100" s="137">
        <f t="shared" si="178"/>
        <v>1.1299999999999999</v>
      </c>
      <c r="M100" s="86">
        <f t="shared" si="241"/>
        <v>5600</v>
      </c>
      <c r="N100" s="86">
        <f t="shared" si="242"/>
        <v>3000</v>
      </c>
      <c r="O100" s="86">
        <f t="shared" si="243"/>
        <v>2300</v>
      </c>
      <c r="P100" s="86">
        <f t="shared" si="244"/>
        <v>1800</v>
      </c>
      <c r="Q100" s="81">
        <f t="shared" si="245"/>
        <v>7100</v>
      </c>
      <c r="R100" s="81">
        <f t="shared" si="246"/>
        <v>3800</v>
      </c>
      <c r="S100" s="81">
        <f t="shared" si="247"/>
        <v>2900</v>
      </c>
      <c r="T100" s="81">
        <f t="shared" si="248"/>
        <v>2300</v>
      </c>
      <c r="U100" s="81">
        <f t="shared" si="248"/>
        <v>0</v>
      </c>
      <c r="V100" s="81" t="str">
        <f t="shared" si="249"/>
        <v xml:space="preserve">Các tuyến đường giao thông đấu nối trực tiếp ra </v>
      </c>
      <c r="W100" s="81" t="str">
        <f t="shared" si="250"/>
        <v>Đường chuyên dùng vận chuyển vật liệu xây dựng</v>
      </c>
      <c r="X100" s="81" t="str">
        <f t="shared" si="250"/>
        <v xml:space="preserve"> đoạn từ Đường vào trường Trung cấp Phật Học</v>
      </c>
      <c r="Y100" s="81" t="str">
        <f t="shared" si="251"/>
        <v xml:space="preserve"> đến Giáp ranh phường Phước Tân</v>
      </c>
      <c r="Z100" s="81" t="s">
        <v>81</v>
      </c>
      <c r="AA100" s="81">
        <f t="shared" ref="AA100:AC100" si="253">AA93</f>
        <v>0</v>
      </c>
      <c r="AB100" s="81">
        <f t="shared" si="253"/>
        <v>0</v>
      </c>
      <c r="AC100" s="81">
        <f t="shared" si="253"/>
        <v>0</v>
      </c>
    </row>
    <row r="101" spans="1:29" s="17" customFormat="1" ht="94.5">
      <c r="A101" s="121">
        <f t="shared" si="180"/>
        <v>96</v>
      </c>
      <c r="B101" s="121" t="str">
        <f t="shared" si="239"/>
        <v>VT2*0,8</v>
      </c>
      <c r="C101" s="121" t="str">
        <f t="shared" si="240"/>
        <v>BH164DT_D2</v>
      </c>
      <c r="D101" s="155" t="str">
        <f>V101&amp;W101&amp;X101&amp;Y101&amp;Z101&amp;"
"&amp;AA101&amp;"
"
&amp;AB101</f>
        <v>Các tuyến đường giao thông không đấu nối trực tiếp và thông ra Đường chuyên dùng vận chuyển vật liệu xây dựng đoạn từ Đường vào trường Trung cấp Phật Học đến Giáp ranh phường Phước Tân có hiện trạng là đường nhựa, bê tông xi măng:
- Có bề rộng ≥5m, cách đường giao thông ≤600m.
- Có bề rộng từ ≥3m đến &lt;5m, cách đường giao thông ≤400m.</v>
      </c>
      <c r="E101" s="155"/>
      <c r="F101" s="155"/>
      <c r="G101" s="138">
        <v>3400</v>
      </c>
      <c r="H101" s="138">
        <v>2400</v>
      </c>
      <c r="I101" s="138">
        <v>2000</v>
      </c>
      <c r="J101" s="136">
        <f>VLOOKUP(C101,'[2]1. MA DO'!$E$5:$AB$1933,23,0)</f>
        <v>1.1299999999999999</v>
      </c>
      <c r="K101" s="137">
        <f t="shared" si="177"/>
        <v>1.1299999999999999</v>
      </c>
      <c r="L101" s="137">
        <f t="shared" si="178"/>
        <v>1.1299999999999999</v>
      </c>
      <c r="M101" s="86">
        <f t="shared" si="241"/>
        <v>5600</v>
      </c>
      <c r="N101" s="86">
        <f t="shared" si="242"/>
        <v>3000</v>
      </c>
      <c r="O101" s="86">
        <f t="shared" si="243"/>
        <v>2300</v>
      </c>
      <c r="P101" s="86">
        <f t="shared" si="244"/>
        <v>1800</v>
      </c>
      <c r="Q101" s="81">
        <f t="shared" si="245"/>
        <v>7100</v>
      </c>
      <c r="R101" s="81">
        <f t="shared" si="246"/>
        <v>3800</v>
      </c>
      <c r="S101" s="81">
        <f t="shared" si="247"/>
        <v>2900</v>
      </c>
      <c r="T101" s="81">
        <f t="shared" si="248"/>
        <v>2300</v>
      </c>
      <c r="U101" s="81">
        <f t="shared" si="248"/>
        <v>0</v>
      </c>
      <c r="V101" s="81" t="str">
        <f t="shared" si="249"/>
        <v xml:space="preserve">Các tuyến đường giao thông không đấu nối trực tiếp và thông ra </v>
      </c>
      <c r="W101" s="81" t="str">
        <f t="shared" si="250"/>
        <v>Đường chuyên dùng vận chuyển vật liệu xây dựng</v>
      </c>
      <c r="X101" s="81" t="str">
        <f t="shared" si="250"/>
        <v xml:space="preserve"> đoạn từ Đường vào trường Trung cấp Phật Học</v>
      </c>
      <c r="Y101" s="81" t="str">
        <f t="shared" si="251"/>
        <v xml:space="preserve"> đến Giáp ranh phường Phước Tân</v>
      </c>
      <c r="Z101" s="81" t="s">
        <v>80</v>
      </c>
      <c r="AA101" s="81" t="str">
        <f t="shared" ref="AA101:AC101" si="254">AA94</f>
        <v>- Có bề rộng ≥5m, cách đường giao thông ≤600m.</v>
      </c>
      <c r="AB101" s="81" t="str">
        <f t="shared" si="254"/>
        <v>- Có bề rộng từ ≥3m đến &lt;5m, cách đường giao thông ≤400m.</v>
      </c>
      <c r="AC101" s="81">
        <f t="shared" si="254"/>
        <v>0</v>
      </c>
    </row>
    <row r="102" spans="1:29" s="17" customFormat="1" ht="94.5">
      <c r="A102" s="121">
        <f t="shared" si="180"/>
        <v>97</v>
      </c>
      <c r="B102" s="121" t="str">
        <f t="shared" si="239"/>
        <v>VT3*0,8</v>
      </c>
      <c r="C102" s="121" t="str">
        <f t="shared" si="240"/>
        <v>BH164DT_D2</v>
      </c>
      <c r="D102" s="155" t="str">
        <f>V102&amp;W102&amp;X102&amp;Y102&amp;Z102&amp;"
"&amp;AA102&amp;"
"
&amp;AB102&amp;"
"&amp;AC102</f>
        <v>Các tuyến đường giao thông không đấu nối trực tiếp và thông ra Đường chuyên dùng vận chuyển vật liệu xây dựng đoạn từ Đường vào trường Trung cấp Phật Học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02" s="155"/>
      <c r="F102" s="155"/>
      <c r="G102" s="138">
        <v>2600</v>
      </c>
      <c r="H102" s="138">
        <v>1800</v>
      </c>
      <c r="I102" s="138">
        <v>1600</v>
      </c>
      <c r="J102" s="136">
        <f>VLOOKUP(C102,'[2]1. MA DO'!$E$5:$AB$1933,23,0)</f>
        <v>1.1299999999999999</v>
      </c>
      <c r="K102" s="137">
        <f t="shared" si="177"/>
        <v>1.1299999999999999</v>
      </c>
      <c r="L102" s="137">
        <f t="shared" si="178"/>
        <v>1.1299999999999999</v>
      </c>
      <c r="M102" s="86">
        <f t="shared" si="241"/>
        <v>5600</v>
      </c>
      <c r="N102" s="86">
        <f t="shared" si="242"/>
        <v>3000</v>
      </c>
      <c r="O102" s="86">
        <f t="shared" si="243"/>
        <v>2300</v>
      </c>
      <c r="P102" s="86">
        <f t="shared" si="244"/>
        <v>1800</v>
      </c>
      <c r="Q102" s="81">
        <f t="shared" si="245"/>
        <v>7100</v>
      </c>
      <c r="R102" s="81">
        <f t="shared" si="246"/>
        <v>3800</v>
      </c>
      <c r="S102" s="81">
        <f t="shared" si="247"/>
        <v>2900</v>
      </c>
      <c r="T102" s="81">
        <f t="shared" si="248"/>
        <v>2300</v>
      </c>
      <c r="U102" s="81">
        <f t="shared" si="248"/>
        <v>0</v>
      </c>
      <c r="V102" s="81" t="str">
        <f t="shared" si="249"/>
        <v xml:space="preserve">Các tuyến đường giao thông không đấu nối trực tiếp và thông ra </v>
      </c>
      <c r="W102" s="81" t="str">
        <f t="shared" si="250"/>
        <v>Đường chuyên dùng vận chuyển vật liệu xây dựng</v>
      </c>
      <c r="X102" s="81" t="str">
        <f t="shared" si="250"/>
        <v xml:space="preserve"> đoạn từ Đường vào trường Trung cấp Phật Học</v>
      </c>
      <c r="Y102" s="81" t="str">
        <f t="shared" si="251"/>
        <v xml:space="preserve"> đến Giáp ranh phường Phước Tân</v>
      </c>
      <c r="Z102" s="81" t="s">
        <v>80</v>
      </c>
      <c r="AA102" s="81" t="str">
        <f t="shared" ref="AA102:AC102" si="255">AA95</f>
        <v>- Có bề rộng ≥5m, cách đường giao thông &gt;600m.</v>
      </c>
      <c r="AB102" s="81" t="str">
        <f t="shared" si="255"/>
        <v>- Có bề rộng từ ≥3m đến &lt;5m, cách đường giao thông từ &gt;400m đến ≤600m.</v>
      </c>
      <c r="AC102" s="81" t="str">
        <f t="shared" si="255"/>
        <v>- Có bề rộng &lt;3m, cách đường giao thông ≤200m.</v>
      </c>
    </row>
    <row r="103" spans="1:29" s="17" customFormat="1" ht="94.5">
      <c r="A103" s="121">
        <f t="shared" si="180"/>
        <v>98</v>
      </c>
      <c r="B103" s="121" t="str">
        <f t="shared" si="239"/>
        <v>VT4*0,8</v>
      </c>
      <c r="C103" s="121" t="str">
        <f t="shared" si="240"/>
        <v>BH164DT_D2</v>
      </c>
      <c r="D103" s="155" t="str">
        <f>V103&amp;W103&amp;X103&amp;Y103&amp;Z103</f>
        <v>Các tuyến đường giao thông không đấu nối trực tiếp và thông ra Đường chuyên dùng vận chuyển vật liệu xây dựng đoạn từ Đường vào trường Trung cấp Phật Học đến Giáp ranh phường Phước Tân có hiện trạng là đường nhựa, bê tông xi măng:
- Có bề rộng từ ≥3m đến &lt;5m, cách đường giao thông &gt;600m.
- Có bề rộng &lt;3m, cách đường giao thông &gt; 200m.</v>
      </c>
      <c r="E103" s="155"/>
      <c r="F103" s="155"/>
      <c r="G103" s="138">
        <v>2100</v>
      </c>
      <c r="H103" s="138">
        <v>1500</v>
      </c>
      <c r="I103" s="138">
        <v>1300</v>
      </c>
      <c r="J103" s="136">
        <f>VLOOKUP(C103,'[2]1. MA DO'!$E$5:$AB$1933,23,0)</f>
        <v>1.1299999999999999</v>
      </c>
      <c r="K103" s="137">
        <f t="shared" si="177"/>
        <v>1.1299999999999999</v>
      </c>
      <c r="L103" s="137">
        <f t="shared" si="178"/>
        <v>1.1299999999999999</v>
      </c>
      <c r="M103" s="86">
        <f t="shared" si="241"/>
        <v>5600</v>
      </c>
      <c r="N103" s="86">
        <f t="shared" si="242"/>
        <v>3000</v>
      </c>
      <c r="O103" s="86">
        <f t="shared" si="243"/>
        <v>2300</v>
      </c>
      <c r="P103" s="86">
        <f t="shared" si="244"/>
        <v>1800</v>
      </c>
      <c r="Q103" s="81">
        <f t="shared" si="245"/>
        <v>7100</v>
      </c>
      <c r="R103" s="81">
        <f t="shared" si="246"/>
        <v>3800</v>
      </c>
      <c r="S103" s="81">
        <f t="shared" si="247"/>
        <v>2900</v>
      </c>
      <c r="T103" s="81">
        <f t="shared" si="248"/>
        <v>2300</v>
      </c>
      <c r="U103" s="81">
        <f t="shared" si="248"/>
        <v>0</v>
      </c>
      <c r="V103" s="81" t="str">
        <f t="shared" si="249"/>
        <v xml:space="preserve">Các tuyến đường giao thông không đấu nối trực tiếp và thông ra </v>
      </c>
      <c r="W103" s="81" t="str">
        <f t="shared" si="250"/>
        <v>Đường chuyên dùng vận chuyển vật liệu xây dựng</v>
      </c>
      <c r="X103" s="81" t="str">
        <f t="shared" si="250"/>
        <v xml:space="preserve"> đoạn từ Đường vào trường Trung cấp Phật Học</v>
      </c>
      <c r="Y103" s="81" t="str">
        <f t="shared" si="251"/>
        <v xml:space="preserve"> đến Giáp ranh phường Phước Tân</v>
      </c>
      <c r="Z103" s="81" t="s">
        <v>82</v>
      </c>
      <c r="AA103" s="81">
        <f t="shared" ref="AA103:AC103" si="256">AA96</f>
        <v>0</v>
      </c>
      <c r="AB103" s="81">
        <f t="shared" si="256"/>
        <v>0</v>
      </c>
      <c r="AC103" s="81">
        <f t="shared" si="256"/>
        <v>0</v>
      </c>
    </row>
    <row r="104" spans="1:29" s="17" customFormat="1" ht="31.5">
      <c r="A104" s="121">
        <f t="shared" si="180"/>
        <v>99</v>
      </c>
      <c r="B104" s="121" t="str">
        <f>'Đầu vào (2)'!G99</f>
        <v>BH148DT</v>
      </c>
      <c r="C104" s="121" t="str">
        <f>$B$104</f>
        <v>BH148DT</v>
      </c>
      <c r="D104" s="134" t="str">
        <f>'Đầu vào (2)'!H99</f>
        <v>Đường Phùng Hưng</v>
      </c>
      <c r="E104" s="134" t="str">
        <f>'Đầu vào (2)'!I99</f>
        <v>Quốc lộ 51</v>
      </c>
      <c r="F104" s="134" t="str">
        <f>'Đầu vào (2)'!K99</f>
        <v>Hết ranh phường Tam Phước</v>
      </c>
      <c r="G104" s="135">
        <v>10800</v>
      </c>
      <c r="H104" s="138">
        <v>7600</v>
      </c>
      <c r="I104" s="138">
        <v>6500</v>
      </c>
      <c r="J104" s="136">
        <f>VLOOKUP(C104,'[2]1. MA DO'!$E$5:$AB$1933,23,0)</f>
        <v>1.1399999999999999</v>
      </c>
      <c r="K104" s="137">
        <f t="shared" si="177"/>
        <v>1.1399999999999999</v>
      </c>
      <c r="L104" s="137">
        <f t="shared" si="178"/>
        <v>1.1399999999999999</v>
      </c>
      <c r="M104" s="86">
        <f>'Đầu vào (2)'!L99</f>
        <v>10000</v>
      </c>
      <c r="N104" s="86">
        <f>'Đầu vào (2)'!M99</f>
        <v>4000</v>
      </c>
      <c r="O104" s="86">
        <f>'Đầu vào (2)'!N99</f>
        <v>3300</v>
      </c>
      <c r="P104" s="86">
        <f>'Đầu vào (2)'!O99</f>
        <v>2000</v>
      </c>
      <c r="Q104" s="81">
        <f>VLOOKUP(B104,'[1]Giá đề xuất ODT'!$G$11:$AD$2233,21,0)</f>
        <v>10800</v>
      </c>
      <c r="R104" s="81">
        <f>VLOOKUP(B104,'[1]Giá đề xuất ODT'!$G$11:$AD$2233,22,0)</f>
        <v>4500</v>
      </c>
      <c r="S104" s="81">
        <f>VLOOKUP(B104,'[1]Giá đề xuất ODT'!$G$11:$AD$2233,23,0)</f>
        <v>3700</v>
      </c>
      <c r="T104" s="81">
        <f>VLOOKUP(B104,'[1]Giá đề xuất ODT'!$G$11:$AD$2233,24,0)</f>
        <v>2200</v>
      </c>
      <c r="U104" s="82"/>
      <c r="V104" s="81"/>
      <c r="W104" s="81" t="str">
        <f>D104</f>
        <v>Đường Phùng Hưng</v>
      </c>
      <c r="X104" s="81" t="str">
        <f>" đoạn từ "&amp;E104</f>
        <v xml:space="preserve"> đoạn từ Quốc lộ 51</v>
      </c>
      <c r="Y104" s="81" t="str">
        <f>" đến "&amp;F104</f>
        <v xml:space="preserve"> đến Hết ranh phường Tam Phước</v>
      </c>
      <c r="Z104" s="81"/>
      <c r="AA104" s="81"/>
      <c r="AB104" s="81"/>
      <c r="AC104" s="81">
        <v>0</v>
      </c>
    </row>
    <row r="105" spans="1:29" s="17" customFormat="1" ht="78.75">
      <c r="A105" s="121">
        <f t="shared" si="180"/>
        <v>100</v>
      </c>
      <c r="B105" s="121" t="str">
        <f t="shared" ref="B105:B110" si="257">B98</f>
        <v>VT2</v>
      </c>
      <c r="C105" s="121" t="str">
        <f t="shared" ref="C105:C110" si="258">$B$104</f>
        <v>BH148DT</v>
      </c>
      <c r="D105" s="155" t="str">
        <f>V105&amp;W105&amp;X105&amp;Y105&amp;Z105&amp;"
"&amp;AA105&amp;"
"
&amp;AB105</f>
        <v>Các tuyến đường giao thông đấu nối trực tiếp ra Đường Phùng Hưng đoạn từ Quốc lộ 51 đến Hết ranh phường Tam Phước có hiện trạng là đường nhựa, bê tông xi măng:
- Có bề rộng ≥5m, cách đường giao thông ≤600m.
- Có bề rộng từ ≥3m đến &lt;5m, cách đường giao thông ≤400m.</v>
      </c>
      <c r="E105" s="155"/>
      <c r="F105" s="155"/>
      <c r="G105" s="138">
        <v>4500</v>
      </c>
      <c r="H105" s="138">
        <v>3200</v>
      </c>
      <c r="I105" s="138">
        <v>2700</v>
      </c>
      <c r="J105" s="136">
        <f>VLOOKUP(C105,'[2]1. MA DO'!$E$5:$AB$1933,23,0)</f>
        <v>1.1399999999999999</v>
      </c>
      <c r="K105" s="137">
        <f t="shared" si="177"/>
        <v>1.1399999999999999</v>
      </c>
      <c r="L105" s="137">
        <f t="shared" si="178"/>
        <v>1.1399999999999999</v>
      </c>
      <c r="M105" s="86">
        <f t="shared" ref="M105:M110" si="259">M104</f>
        <v>10000</v>
      </c>
      <c r="N105" s="86">
        <f t="shared" ref="N105:N110" si="260">N104</f>
        <v>4000</v>
      </c>
      <c r="O105" s="86">
        <f t="shared" ref="O105:O110" si="261">O104</f>
        <v>3300</v>
      </c>
      <c r="P105" s="86">
        <f t="shared" ref="P105:P110" si="262">P104</f>
        <v>2000</v>
      </c>
      <c r="Q105" s="81">
        <f t="shared" ref="Q105:Q110" si="263">Q104</f>
        <v>10800</v>
      </c>
      <c r="R105" s="81">
        <f t="shared" ref="R105:R110" si="264">R104</f>
        <v>4500</v>
      </c>
      <c r="S105" s="81">
        <f t="shared" ref="S105:S110" si="265">S104</f>
        <v>3700</v>
      </c>
      <c r="T105" s="81">
        <f t="shared" ref="T105:U110" si="266">T104</f>
        <v>2200</v>
      </c>
      <c r="U105" s="81">
        <f t="shared" si="266"/>
        <v>0</v>
      </c>
      <c r="V105" s="81" t="str">
        <f t="shared" ref="V105:V110" si="267">V98</f>
        <v xml:space="preserve">Các tuyến đường giao thông đấu nối trực tiếp ra </v>
      </c>
      <c r="W105" s="81" t="str">
        <f t="shared" ref="W105:X110" si="268">W104</f>
        <v>Đường Phùng Hưng</v>
      </c>
      <c r="X105" s="81" t="str">
        <f t="shared" si="268"/>
        <v xml:space="preserve"> đoạn từ Quốc lộ 51</v>
      </c>
      <c r="Y105" s="81" t="str">
        <f t="shared" ref="Y105:Y110" si="269">Y104</f>
        <v xml:space="preserve"> đến Hết ranh phường Tam Phước</v>
      </c>
      <c r="Z105" s="81" t="s">
        <v>80</v>
      </c>
      <c r="AA105" s="81" t="str">
        <f>AA98</f>
        <v>- Có bề rộng ≥5m, cách đường giao thông ≤600m.</v>
      </c>
      <c r="AB105" s="81" t="str">
        <f>AB98</f>
        <v>- Có bề rộng từ ≥3m đến &lt;5m, cách đường giao thông ≤400m.</v>
      </c>
      <c r="AC105" s="81">
        <f>AC98</f>
        <v>0</v>
      </c>
    </row>
    <row r="106" spans="1:29" s="17" customFormat="1" ht="78.75">
      <c r="A106" s="121">
        <f t="shared" si="180"/>
        <v>101</v>
      </c>
      <c r="B106" s="121" t="str">
        <f t="shared" si="257"/>
        <v>VT3</v>
      </c>
      <c r="C106" s="121" t="str">
        <f t="shared" si="258"/>
        <v>BH148DT</v>
      </c>
      <c r="D106" s="155" t="str">
        <f>V106&amp;W106&amp;X106&amp;Y106&amp;Z106&amp;"
"&amp;AA106&amp;"
"&amp;AB106&amp;"
"&amp;AC106</f>
        <v>Các tuyến đường giao thông đấu nối trực tiếp ra Đường Phùng Hưng đoạn từ Quốc lộ 51 đến Hết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106" s="155"/>
      <c r="F106" s="155"/>
      <c r="G106" s="138">
        <v>3700</v>
      </c>
      <c r="H106" s="138">
        <v>2600</v>
      </c>
      <c r="I106" s="138">
        <v>2200</v>
      </c>
      <c r="J106" s="136">
        <f>VLOOKUP(C106,'[2]1. MA DO'!$E$5:$AB$1933,23,0)</f>
        <v>1.1399999999999999</v>
      </c>
      <c r="K106" s="137">
        <f t="shared" si="177"/>
        <v>1.1399999999999999</v>
      </c>
      <c r="L106" s="137">
        <f t="shared" si="178"/>
        <v>1.1399999999999999</v>
      </c>
      <c r="M106" s="86">
        <f t="shared" si="259"/>
        <v>10000</v>
      </c>
      <c r="N106" s="86">
        <f t="shared" si="260"/>
        <v>4000</v>
      </c>
      <c r="O106" s="86">
        <f t="shared" si="261"/>
        <v>3300</v>
      </c>
      <c r="P106" s="86">
        <f t="shared" si="262"/>
        <v>2000</v>
      </c>
      <c r="Q106" s="81">
        <f t="shared" si="263"/>
        <v>10800</v>
      </c>
      <c r="R106" s="81">
        <f t="shared" si="264"/>
        <v>4500</v>
      </c>
      <c r="S106" s="81">
        <f t="shared" si="265"/>
        <v>3700</v>
      </c>
      <c r="T106" s="81">
        <f t="shared" si="266"/>
        <v>2200</v>
      </c>
      <c r="U106" s="81">
        <f t="shared" si="266"/>
        <v>0</v>
      </c>
      <c r="V106" s="81" t="str">
        <f t="shared" si="267"/>
        <v xml:space="preserve">Các tuyến đường giao thông đấu nối trực tiếp ra </v>
      </c>
      <c r="W106" s="81" t="str">
        <f t="shared" si="268"/>
        <v>Đường Phùng Hưng</v>
      </c>
      <c r="X106" s="81" t="str">
        <f t="shared" si="268"/>
        <v xml:space="preserve"> đoạn từ Quốc lộ 51</v>
      </c>
      <c r="Y106" s="81" t="str">
        <f t="shared" si="269"/>
        <v xml:space="preserve"> đến Hết ranh phường Tam Phước</v>
      </c>
      <c r="Z106" s="81" t="s">
        <v>80</v>
      </c>
      <c r="AA106" s="81" t="str">
        <f t="shared" ref="AA106:AC106" si="270">AA99</f>
        <v>- Có bề rộng ≥5m, cách đường giao thông &gt;600m.</v>
      </c>
      <c r="AB106" s="81" t="str">
        <f t="shared" si="270"/>
        <v>- Có bề rộng từ ≥3m đến &lt;5m, cách đường giao thông từ &gt;400m đến ≤600m.</v>
      </c>
      <c r="AC106" s="81" t="str">
        <f t="shared" si="270"/>
        <v>- Có bề rộng &lt;3m, cách đường giao thông ≤200m.</v>
      </c>
    </row>
    <row r="107" spans="1:29" s="17" customFormat="1" ht="94.5">
      <c r="A107" s="121">
        <f t="shared" si="180"/>
        <v>102</v>
      </c>
      <c r="B107" s="121" t="str">
        <f t="shared" si="257"/>
        <v>VT4</v>
      </c>
      <c r="C107" s="121" t="str">
        <f t="shared" si="258"/>
        <v>BH148DT</v>
      </c>
      <c r="D107" s="155" t="str">
        <f>V107&amp;W107&amp;X107&amp;Y107&amp;Z107</f>
        <v>Các tuyến đường giao thông đấu nối trực tiếp ra Đường Phùng Hưng đoạn từ Quốc lộ 51 đến Hết ranh phường Tam Phước có hiện trạng là đường nhựa, bê tông xi măng:
- Có bề rộng từ ≥3m đến &lt;5m, cách đường giao thông &gt;600m.
- Có bề rộng &lt;3m, cách đường giao thông &gt;200m.</v>
      </c>
      <c r="E107" s="155"/>
      <c r="F107" s="155"/>
      <c r="G107" s="138">
        <v>2200</v>
      </c>
      <c r="H107" s="138">
        <v>1500</v>
      </c>
      <c r="I107" s="138">
        <v>1300</v>
      </c>
      <c r="J107" s="136">
        <f>VLOOKUP(C107,'[2]1. MA DO'!$E$5:$AB$1933,23,0)</f>
        <v>1.1399999999999999</v>
      </c>
      <c r="K107" s="137">
        <f t="shared" si="177"/>
        <v>1.1399999999999999</v>
      </c>
      <c r="L107" s="137">
        <f t="shared" si="178"/>
        <v>1.1399999999999999</v>
      </c>
      <c r="M107" s="86">
        <f t="shared" si="259"/>
        <v>10000</v>
      </c>
      <c r="N107" s="86">
        <f t="shared" si="260"/>
        <v>4000</v>
      </c>
      <c r="O107" s="86">
        <f t="shared" si="261"/>
        <v>3300</v>
      </c>
      <c r="P107" s="86">
        <f t="shared" si="262"/>
        <v>2000</v>
      </c>
      <c r="Q107" s="81">
        <f t="shared" si="263"/>
        <v>10800</v>
      </c>
      <c r="R107" s="81">
        <f t="shared" si="264"/>
        <v>4500</v>
      </c>
      <c r="S107" s="81">
        <f t="shared" si="265"/>
        <v>3700</v>
      </c>
      <c r="T107" s="81">
        <f t="shared" si="266"/>
        <v>2200</v>
      </c>
      <c r="U107" s="81">
        <f t="shared" si="266"/>
        <v>0</v>
      </c>
      <c r="V107" s="81" t="str">
        <f t="shared" si="267"/>
        <v xml:space="preserve">Các tuyến đường giao thông đấu nối trực tiếp ra </v>
      </c>
      <c r="W107" s="81" t="str">
        <f t="shared" si="268"/>
        <v>Đường Phùng Hưng</v>
      </c>
      <c r="X107" s="81" t="str">
        <f t="shared" si="268"/>
        <v xml:space="preserve"> đoạn từ Quốc lộ 51</v>
      </c>
      <c r="Y107" s="81" t="str">
        <f t="shared" si="269"/>
        <v xml:space="preserve"> đến Hết ranh phường Tam Phước</v>
      </c>
      <c r="Z107" s="81" t="s">
        <v>81</v>
      </c>
      <c r="AA107" s="81">
        <f t="shared" ref="AA107:AC107" si="271">AA100</f>
        <v>0</v>
      </c>
      <c r="AB107" s="81">
        <f t="shared" si="271"/>
        <v>0</v>
      </c>
      <c r="AC107" s="81">
        <f t="shared" si="271"/>
        <v>0</v>
      </c>
    </row>
    <row r="108" spans="1:29" s="17" customFormat="1" ht="94.5">
      <c r="A108" s="121">
        <f t="shared" si="180"/>
        <v>103</v>
      </c>
      <c r="B108" s="121" t="str">
        <f t="shared" si="257"/>
        <v>VT2*0,8</v>
      </c>
      <c r="C108" s="121" t="str">
        <f t="shared" si="258"/>
        <v>BH148DT</v>
      </c>
      <c r="D108" s="155" t="str">
        <f>V108&amp;W108&amp;X108&amp;Y108&amp;Z108&amp;"
"&amp;AA108&amp;"
"
&amp;AB108</f>
        <v>Các tuyến đường giao thông không đấu nối trực tiếp và thông ra Đường Phùng Hưng đoạn từ Quốc lộ 51 đến Hết ranh phường Tam Phước có hiện trạng là đường nhựa, bê tông xi măng:
- Có bề rộng ≥5m, cách đường giao thông ≤600m.
- Có bề rộng từ ≥3m đến &lt;5m, cách đường giao thông ≤400m.</v>
      </c>
      <c r="E108" s="155"/>
      <c r="F108" s="155"/>
      <c r="G108" s="138">
        <v>4100</v>
      </c>
      <c r="H108" s="138">
        <v>2900</v>
      </c>
      <c r="I108" s="138">
        <v>2500</v>
      </c>
      <c r="J108" s="136">
        <f>VLOOKUP(C108,'[2]1. MA DO'!$E$5:$AB$1933,23,0)</f>
        <v>1.1399999999999999</v>
      </c>
      <c r="K108" s="137">
        <f t="shared" si="177"/>
        <v>1.1399999999999999</v>
      </c>
      <c r="L108" s="137">
        <f t="shared" si="178"/>
        <v>1.1399999999999999</v>
      </c>
      <c r="M108" s="86">
        <f t="shared" si="259"/>
        <v>10000</v>
      </c>
      <c r="N108" s="86">
        <f t="shared" si="260"/>
        <v>4000</v>
      </c>
      <c r="O108" s="86">
        <f t="shared" si="261"/>
        <v>3300</v>
      </c>
      <c r="P108" s="86">
        <f t="shared" si="262"/>
        <v>2000</v>
      </c>
      <c r="Q108" s="81">
        <f t="shared" si="263"/>
        <v>10800</v>
      </c>
      <c r="R108" s="81">
        <f t="shared" si="264"/>
        <v>4500</v>
      </c>
      <c r="S108" s="81">
        <f t="shared" si="265"/>
        <v>3700</v>
      </c>
      <c r="T108" s="81">
        <f t="shared" si="266"/>
        <v>2200</v>
      </c>
      <c r="U108" s="81">
        <f t="shared" si="266"/>
        <v>0</v>
      </c>
      <c r="V108" s="81" t="str">
        <f t="shared" si="267"/>
        <v xml:space="preserve">Các tuyến đường giao thông không đấu nối trực tiếp và thông ra </v>
      </c>
      <c r="W108" s="81" t="str">
        <f t="shared" si="268"/>
        <v>Đường Phùng Hưng</v>
      </c>
      <c r="X108" s="81" t="str">
        <f t="shared" si="268"/>
        <v xml:space="preserve"> đoạn từ Quốc lộ 51</v>
      </c>
      <c r="Y108" s="81" t="str">
        <f t="shared" si="269"/>
        <v xml:space="preserve"> đến Hết ranh phường Tam Phước</v>
      </c>
      <c r="Z108" s="81" t="s">
        <v>80</v>
      </c>
      <c r="AA108" s="81" t="str">
        <f t="shared" ref="AA108:AC108" si="272">AA101</f>
        <v>- Có bề rộng ≥5m, cách đường giao thông ≤600m.</v>
      </c>
      <c r="AB108" s="81" t="str">
        <f t="shared" si="272"/>
        <v>- Có bề rộng từ ≥3m đến &lt;5m, cách đường giao thông ≤400m.</v>
      </c>
      <c r="AC108" s="81">
        <f t="shared" si="272"/>
        <v>0</v>
      </c>
    </row>
    <row r="109" spans="1:29" s="17" customFormat="1" ht="94.5">
      <c r="A109" s="121">
        <f t="shared" si="180"/>
        <v>104</v>
      </c>
      <c r="B109" s="121" t="str">
        <f t="shared" si="257"/>
        <v>VT3*0,8</v>
      </c>
      <c r="C109" s="121" t="str">
        <f t="shared" si="258"/>
        <v>BH148DT</v>
      </c>
      <c r="D109" s="155" t="str">
        <f>V109&amp;W109&amp;X109&amp;Y109&amp;Z109&amp;"
"&amp;AA109&amp;"
"
&amp;AB109&amp;"
"&amp;AC109</f>
        <v>Các tuyến đường giao thông không đấu nối trực tiếp và thông ra Đường Phùng Hưng đoạn từ Quốc lộ 51 đến Hết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E109" s="155"/>
      <c r="F109" s="155"/>
      <c r="G109" s="138">
        <v>3300</v>
      </c>
      <c r="H109" s="138">
        <v>2300</v>
      </c>
      <c r="I109" s="138">
        <v>2000</v>
      </c>
      <c r="J109" s="136">
        <f>VLOOKUP(C109,'[2]1. MA DO'!$E$5:$AB$1933,23,0)</f>
        <v>1.1399999999999999</v>
      </c>
      <c r="K109" s="137">
        <f t="shared" si="177"/>
        <v>1.1399999999999999</v>
      </c>
      <c r="L109" s="137">
        <f t="shared" si="178"/>
        <v>1.1399999999999999</v>
      </c>
      <c r="M109" s="86">
        <f t="shared" si="259"/>
        <v>10000</v>
      </c>
      <c r="N109" s="86">
        <f t="shared" si="260"/>
        <v>4000</v>
      </c>
      <c r="O109" s="86">
        <f t="shared" si="261"/>
        <v>3300</v>
      </c>
      <c r="P109" s="86">
        <f t="shared" si="262"/>
        <v>2000</v>
      </c>
      <c r="Q109" s="81">
        <f t="shared" si="263"/>
        <v>10800</v>
      </c>
      <c r="R109" s="81">
        <f t="shared" si="264"/>
        <v>4500</v>
      </c>
      <c r="S109" s="81">
        <f t="shared" si="265"/>
        <v>3700</v>
      </c>
      <c r="T109" s="81">
        <f t="shared" si="266"/>
        <v>2200</v>
      </c>
      <c r="U109" s="81">
        <f t="shared" si="266"/>
        <v>0</v>
      </c>
      <c r="V109" s="81" t="str">
        <f t="shared" si="267"/>
        <v xml:space="preserve">Các tuyến đường giao thông không đấu nối trực tiếp và thông ra </v>
      </c>
      <c r="W109" s="81" t="str">
        <f t="shared" si="268"/>
        <v>Đường Phùng Hưng</v>
      </c>
      <c r="X109" s="81" t="str">
        <f t="shared" si="268"/>
        <v xml:space="preserve"> đoạn từ Quốc lộ 51</v>
      </c>
      <c r="Y109" s="81" t="str">
        <f t="shared" si="269"/>
        <v xml:space="preserve"> đến Hết ranh phường Tam Phước</v>
      </c>
      <c r="Z109" s="81" t="s">
        <v>80</v>
      </c>
      <c r="AA109" s="81" t="str">
        <f t="shared" ref="AA109:AC109" si="273">AA102</f>
        <v>- Có bề rộng ≥5m, cách đường giao thông &gt;600m.</v>
      </c>
      <c r="AB109" s="81" t="str">
        <f t="shared" si="273"/>
        <v>- Có bề rộng từ ≥3m đến &lt;5m, cách đường giao thông từ &gt;400m đến ≤600m.</v>
      </c>
      <c r="AC109" s="81" t="str">
        <f t="shared" si="273"/>
        <v>- Có bề rộng &lt;3m, cách đường giao thông ≤200m.</v>
      </c>
    </row>
    <row r="110" spans="1:29" s="17" customFormat="1" ht="94.5">
      <c r="A110" s="121">
        <f t="shared" si="180"/>
        <v>105</v>
      </c>
      <c r="B110" s="121" t="str">
        <f t="shared" si="257"/>
        <v>VT4*0,8</v>
      </c>
      <c r="C110" s="121" t="str">
        <f t="shared" si="258"/>
        <v>BH148DT</v>
      </c>
      <c r="D110" s="155" t="str">
        <f>V110&amp;W110&amp;X110&amp;Y110&amp;Z110</f>
        <v>Các tuyến đường giao thông không đấu nối trực tiếp và thông ra Đường Phùng Hưng đoạn từ Quốc lộ 51 đến Hết ranh phường Tam Phước có hiện trạng là đường nhựa, bê tông xi măng:
- Có bề rộng từ ≥3m đến &lt;5m, cách đường giao thông &gt;600m.
- Có bề rộng &lt;3m, cách đường giao thông &gt; 200m.</v>
      </c>
      <c r="E110" s="155"/>
      <c r="F110" s="155"/>
      <c r="G110" s="138">
        <v>2000</v>
      </c>
      <c r="H110" s="138">
        <v>1400</v>
      </c>
      <c r="I110" s="138">
        <v>1200</v>
      </c>
      <c r="J110" s="136">
        <f>VLOOKUP(C110,'[2]1. MA DO'!$E$5:$AB$1933,23,0)</f>
        <v>1.1399999999999999</v>
      </c>
      <c r="K110" s="137">
        <f t="shared" si="177"/>
        <v>1.1399999999999999</v>
      </c>
      <c r="L110" s="137">
        <f t="shared" si="178"/>
        <v>1.1399999999999999</v>
      </c>
      <c r="M110" s="86">
        <f t="shared" si="259"/>
        <v>10000</v>
      </c>
      <c r="N110" s="86">
        <f t="shared" si="260"/>
        <v>4000</v>
      </c>
      <c r="O110" s="86">
        <f t="shared" si="261"/>
        <v>3300</v>
      </c>
      <c r="P110" s="86">
        <f t="shared" si="262"/>
        <v>2000</v>
      </c>
      <c r="Q110" s="81">
        <f t="shared" si="263"/>
        <v>10800</v>
      </c>
      <c r="R110" s="81">
        <f t="shared" si="264"/>
        <v>4500</v>
      </c>
      <c r="S110" s="81">
        <f t="shared" si="265"/>
        <v>3700</v>
      </c>
      <c r="T110" s="81">
        <f t="shared" si="266"/>
        <v>2200</v>
      </c>
      <c r="U110" s="81">
        <f t="shared" si="266"/>
        <v>0</v>
      </c>
      <c r="V110" s="81" t="str">
        <f t="shared" si="267"/>
        <v xml:space="preserve">Các tuyến đường giao thông không đấu nối trực tiếp và thông ra </v>
      </c>
      <c r="W110" s="81" t="str">
        <f t="shared" si="268"/>
        <v>Đường Phùng Hưng</v>
      </c>
      <c r="X110" s="81" t="str">
        <f t="shared" si="268"/>
        <v xml:space="preserve"> đoạn từ Quốc lộ 51</v>
      </c>
      <c r="Y110" s="81" t="str">
        <f t="shared" si="269"/>
        <v xml:space="preserve"> đến Hết ranh phường Tam Phước</v>
      </c>
      <c r="Z110" s="81" t="s">
        <v>82</v>
      </c>
      <c r="AA110" s="81">
        <f t="shared" ref="AA110:AC110" si="274">AA103</f>
        <v>0</v>
      </c>
      <c r="AB110" s="81">
        <f t="shared" si="274"/>
        <v>0</v>
      </c>
      <c r="AC110" s="81">
        <f t="shared" si="274"/>
        <v>0</v>
      </c>
    </row>
  </sheetData>
  <autoFilter ref="A4:L110" xr:uid="{71188152-D8C1-4AE3-BDCA-17FB50886442}"/>
  <mergeCells count="99">
    <mergeCell ref="D96:F96"/>
    <mergeCell ref="D84:F84"/>
    <mergeCell ref="D85:F85"/>
    <mergeCell ref="D110:F110"/>
    <mergeCell ref="D98:F98"/>
    <mergeCell ref="D99:F99"/>
    <mergeCell ref="D100:F100"/>
    <mergeCell ref="D101:F101"/>
    <mergeCell ref="D102:F102"/>
    <mergeCell ref="D103:F103"/>
    <mergeCell ref="D105:F105"/>
    <mergeCell ref="D106:F106"/>
    <mergeCell ref="D107:F107"/>
    <mergeCell ref="D108:F108"/>
    <mergeCell ref="D109:F109"/>
    <mergeCell ref="D95:F95"/>
    <mergeCell ref="D91:F91"/>
    <mergeCell ref="D70:F70"/>
    <mergeCell ref="D71:F71"/>
    <mergeCell ref="D92:F92"/>
    <mergeCell ref="D93:F93"/>
    <mergeCell ref="D80:F80"/>
    <mergeCell ref="D81:F81"/>
    <mergeCell ref="D78:F78"/>
    <mergeCell ref="D79:F79"/>
    <mergeCell ref="D72:F72"/>
    <mergeCell ref="D73:F73"/>
    <mergeCell ref="D82:F82"/>
    <mergeCell ref="D86:F86"/>
    <mergeCell ref="D87:F87"/>
    <mergeCell ref="D88:F88"/>
    <mergeCell ref="D89:F89"/>
    <mergeCell ref="D94:F94"/>
    <mergeCell ref="D68:F68"/>
    <mergeCell ref="D56:F56"/>
    <mergeCell ref="D57:F57"/>
    <mergeCell ref="D58:F58"/>
    <mergeCell ref="D59:F59"/>
    <mergeCell ref="D60:F60"/>
    <mergeCell ref="D61:F61"/>
    <mergeCell ref="D63:F63"/>
    <mergeCell ref="D64:F64"/>
    <mergeCell ref="D65:F65"/>
    <mergeCell ref="D66:F66"/>
    <mergeCell ref="D67:F67"/>
    <mergeCell ref="D74:F74"/>
    <mergeCell ref="D75:F75"/>
    <mergeCell ref="D77:F77"/>
    <mergeCell ref="D54:F54"/>
    <mergeCell ref="D42:F42"/>
    <mergeCell ref="D43:F43"/>
    <mergeCell ref="D44:F44"/>
    <mergeCell ref="D45:F45"/>
    <mergeCell ref="D46:F46"/>
    <mergeCell ref="D47:F47"/>
    <mergeCell ref="D49:F49"/>
    <mergeCell ref="D50:F50"/>
    <mergeCell ref="D51:F51"/>
    <mergeCell ref="D52:F52"/>
    <mergeCell ref="D53:F53"/>
    <mergeCell ref="D40:F40"/>
    <mergeCell ref="D28:F28"/>
    <mergeCell ref="D29:F29"/>
    <mergeCell ref="D30:F30"/>
    <mergeCell ref="D31:F31"/>
    <mergeCell ref="D32:F32"/>
    <mergeCell ref="D33:F33"/>
    <mergeCell ref="D35:F35"/>
    <mergeCell ref="D36:F36"/>
    <mergeCell ref="D37:F37"/>
    <mergeCell ref="D38:F38"/>
    <mergeCell ref="D39:F39"/>
    <mergeCell ref="D12:F12"/>
    <mergeCell ref="D7:F7"/>
    <mergeCell ref="D8:F8"/>
    <mergeCell ref="D9:F9"/>
    <mergeCell ref="D10:F10"/>
    <mergeCell ref="D11:F11"/>
    <mergeCell ref="D26:F26"/>
    <mergeCell ref="D14:F14"/>
    <mergeCell ref="D15:F15"/>
    <mergeCell ref="D16:F16"/>
    <mergeCell ref="D17:F17"/>
    <mergeCell ref="D18:F18"/>
    <mergeCell ref="D19:F19"/>
    <mergeCell ref="D21:F21"/>
    <mergeCell ref="D22:F22"/>
    <mergeCell ref="D23:F23"/>
    <mergeCell ref="D24:F24"/>
    <mergeCell ref="D25:F25"/>
    <mergeCell ref="A1:R2"/>
    <mergeCell ref="K3:L3"/>
    <mergeCell ref="K4:K5"/>
    <mergeCell ref="L4:L5"/>
    <mergeCell ref="M4:P5"/>
    <mergeCell ref="G4:G5"/>
    <mergeCell ref="J4:J5"/>
    <mergeCell ref="H4:H5"/>
    <mergeCell ref="I4:I5"/>
  </mergeCells>
  <phoneticPr fontId="14" type="noConversion"/>
  <printOptions horizontalCentered="1" verticalCentered="1"/>
  <pageMargins left="0.2" right="0.2" top="0.2" bottom="0.2" header="0.2" footer="0.2"/>
  <pageSetup paperSize="9" scale="62"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10"/>
  <sheetViews>
    <sheetView tabSelected="1" view="pageBreakPreview" topLeftCell="A49" zoomScale="70" zoomScaleNormal="85" zoomScaleSheetLayoutView="70" workbookViewId="0">
      <selection activeCell="R54" sqref="R54"/>
    </sheetView>
  </sheetViews>
  <sheetFormatPr defaultColWidth="9.140625" defaultRowHeight="18.75"/>
  <cols>
    <col min="1" max="1" width="5.42578125" style="2" customWidth="1"/>
    <col min="2" max="6" width="12.5703125" style="3" hidden="1" customWidth="1"/>
    <col min="7" max="7" width="15.5703125" style="3" hidden="1" customWidth="1"/>
    <col min="8" max="8" width="12.5703125" style="3" hidden="1" customWidth="1"/>
    <col min="9" max="10" width="15.42578125" style="100" hidden="1" customWidth="1"/>
    <col min="11" max="11" width="48.140625" style="4" customWidth="1"/>
    <col min="12" max="12" width="32.5703125" style="5" customWidth="1"/>
    <col min="13" max="13" width="35.28515625" style="5" customWidth="1"/>
    <col min="14" max="15" width="17" style="88" hidden="1" customWidth="1"/>
    <col min="16" max="16" width="19.7109375" style="80" customWidth="1"/>
    <col min="17" max="17" width="18.28515625" style="80" customWidth="1"/>
    <col min="18" max="18" width="20.140625" style="80" customWidth="1"/>
    <col min="19" max="19" width="8.5703125" style="89" hidden="1" customWidth="1"/>
    <col min="20" max="21" width="8.140625" style="89" hidden="1" customWidth="1"/>
    <col min="22" max="22" width="7.7109375" style="89" hidden="1" customWidth="1"/>
    <col min="23" max="23" width="10.85546875" style="89" hidden="1" customWidth="1"/>
    <col min="24" max="24" width="12.5703125" style="89" hidden="1" customWidth="1"/>
    <col min="25" max="26" width="9.140625" style="89" hidden="1" customWidth="1"/>
    <col min="27" max="27" width="11.140625" style="89" hidden="1" customWidth="1"/>
    <col min="28" max="31" width="11.5703125" style="90" hidden="1" customWidth="1"/>
    <col min="32" max="34" width="11.5703125" style="64" hidden="1" customWidth="1"/>
    <col min="35" max="35" width="9.140625" style="64"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c r="A1" s="144" t="s">
        <v>107</v>
      </c>
      <c r="B1" s="144"/>
      <c r="C1" s="144"/>
      <c r="D1" s="144"/>
      <c r="E1" s="144"/>
      <c r="F1" s="144"/>
      <c r="G1" s="144"/>
      <c r="H1" s="144"/>
      <c r="I1" s="144"/>
      <c r="J1" s="144"/>
      <c r="K1" s="144"/>
      <c r="L1" s="144"/>
      <c r="M1" s="144"/>
      <c r="N1" s="144"/>
      <c r="O1" s="144"/>
      <c r="P1" s="144"/>
      <c r="Q1" s="144"/>
      <c r="R1" s="144"/>
      <c r="S1" s="102"/>
      <c r="T1" s="102"/>
      <c r="U1" s="102"/>
      <c r="V1" s="102"/>
      <c r="W1" s="103"/>
      <c r="X1" s="103"/>
      <c r="Y1" s="103"/>
      <c r="Z1" s="103"/>
      <c r="AA1" s="103"/>
      <c r="AB1" s="104"/>
      <c r="AC1" s="104"/>
      <c r="AD1" s="104"/>
      <c r="AE1" s="104"/>
      <c r="AF1" s="105"/>
      <c r="AG1" s="105"/>
      <c r="AH1" s="105"/>
      <c r="AI1" s="105"/>
      <c r="AJ1" s="82"/>
    </row>
    <row r="2" spans="1:36" ht="30" customHeight="1">
      <c r="A2" s="144"/>
      <c r="B2" s="144"/>
      <c r="C2" s="144"/>
      <c r="D2" s="144"/>
      <c r="E2" s="144"/>
      <c r="F2" s="144"/>
      <c r="G2" s="144"/>
      <c r="H2" s="144"/>
      <c r="I2" s="144"/>
      <c r="J2" s="144"/>
      <c r="K2" s="144"/>
      <c r="L2" s="144"/>
      <c r="M2" s="144"/>
      <c r="N2" s="144"/>
      <c r="O2" s="144"/>
      <c r="P2" s="144"/>
      <c r="Q2" s="144"/>
      <c r="R2" s="144"/>
      <c r="S2" s="102"/>
      <c r="T2" s="102"/>
      <c r="U2" s="102"/>
      <c r="V2" s="102"/>
      <c r="W2" s="103"/>
      <c r="X2" s="103"/>
      <c r="Y2" s="103"/>
      <c r="Z2" s="103"/>
      <c r="AA2" s="103"/>
      <c r="AB2" s="104"/>
      <c r="AC2" s="104"/>
      <c r="AD2" s="104"/>
      <c r="AE2" s="104"/>
      <c r="AF2" s="105"/>
      <c r="AG2" s="105"/>
      <c r="AH2" s="105"/>
      <c r="AI2" s="105"/>
      <c r="AJ2" s="82"/>
    </row>
    <row r="3" spans="1:36" ht="18.75" customHeight="1">
      <c r="A3" s="91"/>
      <c r="B3" s="91"/>
      <c r="C3" s="91"/>
      <c r="D3" s="91"/>
      <c r="E3" s="91"/>
      <c r="F3" s="91"/>
      <c r="G3" s="91"/>
      <c r="H3" s="91"/>
      <c r="I3" s="106"/>
      <c r="J3" s="106"/>
      <c r="K3" s="91"/>
      <c r="L3" s="91"/>
      <c r="M3" s="91"/>
      <c r="N3" s="91"/>
      <c r="O3" s="102"/>
      <c r="P3" s="107"/>
      <c r="Q3" s="145" t="s">
        <v>106</v>
      </c>
      <c r="R3" s="145"/>
      <c r="S3" s="102"/>
      <c r="T3" s="102"/>
      <c r="U3" s="102"/>
      <c r="V3" s="102"/>
      <c r="W3" s="103"/>
      <c r="X3" s="103"/>
      <c r="Y3" s="103"/>
      <c r="Z3" s="103"/>
      <c r="AA3" s="103"/>
      <c r="AB3" s="104"/>
      <c r="AC3" s="104"/>
      <c r="AD3" s="104"/>
      <c r="AE3" s="104"/>
      <c r="AF3" s="105"/>
      <c r="AG3" s="105"/>
      <c r="AH3" s="105"/>
      <c r="AI3" s="105"/>
      <c r="AJ3" s="82"/>
    </row>
    <row r="4" spans="1:36" s="20" customFormat="1" ht="77.25" customHeight="1">
      <c r="A4" s="83" t="s">
        <v>0</v>
      </c>
      <c r="B4" s="83" t="s">
        <v>1</v>
      </c>
      <c r="C4" s="83"/>
      <c r="D4" s="83"/>
      <c r="E4" s="83"/>
      <c r="F4" s="83"/>
      <c r="G4" s="83"/>
      <c r="H4" s="83"/>
      <c r="I4" s="108"/>
      <c r="J4" s="108"/>
      <c r="K4" s="83" t="s">
        <v>2</v>
      </c>
      <c r="L4" s="83" t="s">
        <v>3</v>
      </c>
      <c r="M4" s="109" t="s">
        <v>4</v>
      </c>
      <c r="N4" s="161" t="s">
        <v>100</v>
      </c>
      <c r="O4" s="161" t="s">
        <v>101</v>
      </c>
      <c r="P4" s="161" t="s">
        <v>68</v>
      </c>
      <c r="Q4" s="161" t="s">
        <v>69</v>
      </c>
      <c r="R4" s="156" t="s">
        <v>102</v>
      </c>
      <c r="S4" s="83" t="s">
        <v>5</v>
      </c>
      <c r="T4" s="83"/>
      <c r="U4" s="83"/>
      <c r="V4" s="83"/>
      <c r="W4" s="110">
        <v>1.8</v>
      </c>
      <c r="X4" s="110">
        <v>1.4</v>
      </c>
      <c r="Y4" s="110">
        <v>1.2</v>
      </c>
      <c r="Z4" s="110">
        <v>1.1000000000000001</v>
      </c>
      <c r="AA4" s="110"/>
      <c r="AB4" s="111" t="s">
        <v>5</v>
      </c>
      <c r="AC4" s="111"/>
      <c r="AD4" s="111"/>
      <c r="AE4" s="111"/>
      <c r="AF4" s="112"/>
      <c r="AG4" s="112"/>
      <c r="AH4" s="112"/>
      <c r="AI4" s="112"/>
      <c r="AJ4" s="110"/>
    </row>
    <row r="5" spans="1:36" s="21" customFormat="1" ht="30.75" customHeight="1">
      <c r="A5" s="84"/>
      <c r="B5" s="84"/>
      <c r="C5" s="143"/>
      <c r="D5" s="113" t="s">
        <v>88</v>
      </c>
      <c r="E5" s="113" t="s">
        <v>89</v>
      </c>
      <c r="F5" s="113"/>
      <c r="G5" s="113" t="s">
        <v>90</v>
      </c>
      <c r="H5" s="84"/>
      <c r="I5" s="114" t="s">
        <v>84</v>
      </c>
      <c r="J5" s="114" t="s">
        <v>85</v>
      </c>
      <c r="K5" s="84" t="str">
        <f>'ĐẤT PNN'!D5</f>
        <v>Phường Tam Phước</v>
      </c>
      <c r="L5" s="84"/>
      <c r="M5" s="84"/>
      <c r="N5" s="161"/>
      <c r="O5" s="161"/>
      <c r="P5" s="161"/>
      <c r="Q5" s="161"/>
      <c r="R5" s="157"/>
      <c r="S5" s="115"/>
      <c r="T5" s="116"/>
      <c r="U5" s="116"/>
      <c r="V5" s="116"/>
      <c r="W5" s="117">
        <v>1</v>
      </c>
      <c r="X5" s="117">
        <v>1</v>
      </c>
      <c r="Y5" s="117"/>
      <c r="Z5" s="117">
        <v>1</v>
      </c>
      <c r="AA5" s="117">
        <v>1</v>
      </c>
      <c r="AB5" s="118"/>
      <c r="AC5" s="119"/>
      <c r="AD5" s="119"/>
      <c r="AE5" s="119"/>
      <c r="AF5" s="120">
        <v>1</v>
      </c>
      <c r="AG5" s="120">
        <v>1</v>
      </c>
      <c r="AH5" s="120"/>
      <c r="AI5" s="120">
        <v>1</v>
      </c>
      <c r="AJ5" s="85"/>
    </row>
    <row r="6" spans="1:36" s="17" customFormat="1" ht="76.5" customHeight="1">
      <c r="A6" s="27">
        <f>'ĐẤT PNN'!A6</f>
        <v>1</v>
      </c>
      <c r="B6" s="27" t="str">
        <f>'ĐẤT PNN'!B6</f>
        <v>BH149DT</v>
      </c>
      <c r="C6" s="121" t="str">
        <f>$B$6</f>
        <v>BH149DT</v>
      </c>
      <c r="D6" s="37" t="s">
        <v>91</v>
      </c>
      <c r="E6" s="37" t="s">
        <v>58</v>
      </c>
      <c r="F6" s="37" t="s">
        <v>92</v>
      </c>
      <c r="G6" s="37" t="s">
        <v>93</v>
      </c>
      <c r="H6" s="121" t="str">
        <f>E6&amp;G6&amp;D$6&amp;$N$6</f>
        <v>Phường Tam PhướcTPBH2Vị trí 1430</v>
      </c>
      <c r="I6" s="101" t="s">
        <v>87</v>
      </c>
      <c r="J6" s="101" t="s">
        <v>86</v>
      </c>
      <c r="K6" s="30" t="str">
        <f>'ĐẤT PNN'!D6</f>
        <v>Đường Dương Diên Nghệ</v>
      </c>
      <c r="L6" s="30" t="str">
        <f>'ĐẤT PNN'!E6</f>
        <v>Quốc lộ 51</v>
      </c>
      <c r="M6" s="30" t="str">
        <f>'ĐẤT PNN'!F6</f>
        <v>Hết ranh Phường Tam Phước</v>
      </c>
      <c r="N6" s="122">
        <f>S6</f>
        <v>430</v>
      </c>
      <c r="O6" s="123">
        <f>AB6</f>
        <v>270</v>
      </c>
      <c r="P6" s="124">
        <v>1000</v>
      </c>
      <c r="Q6" s="124">
        <v>630</v>
      </c>
      <c r="R6" s="55">
        <f>VLOOKUP(C6,'[2]1. MA DO'!$E$5:$AJ$1933,32,0)</f>
        <v>1.19</v>
      </c>
      <c r="S6" s="125">
        <v>430</v>
      </c>
      <c r="T6" s="125">
        <v>390</v>
      </c>
      <c r="U6" s="125">
        <v>370</v>
      </c>
      <c r="V6" s="125">
        <v>350</v>
      </c>
      <c r="W6" s="126">
        <f>ROUND(S6*2.33,-1)</f>
        <v>1000</v>
      </c>
      <c r="X6" s="126">
        <f>ROUND(T6*1.7,-1)</f>
        <v>660</v>
      </c>
      <c r="Y6" s="126">
        <f>ROUND(U6*1.5,-1)</f>
        <v>560</v>
      </c>
      <c r="Z6" s="126">
        <f>ROUND(V6*1.3,-1)</f>
        <v>460</v>
      </c>
      <c r="AA6" s="127">
        <v>1</v>
      </c>
      <c r="AB6" s="128">
        <v>270</v>
      </c>
      <c r="AC6" s="128">
        <v>260</v>
      </c>
      <c r="AD6" s="128">
        <v>250</v>
      </c>
      <c r="AE6" s="128">
        <v>240</v>
      </c>
      <c r="AF6" s="126">
        <f>ROUND(AB6*2.33,-1)</f>
        <v>630</v>
      </c>
      <c r="AG6" s="126">
        <f>ROUND(AC6*1.7,-1)</f>
        <v>440</v>
      </c>
      <c r="AH6" s="126">
        <f>ROUND(AD6*1.5,-1)</f>
        <v>380</v>
      </c>
      <c r="AI6" s="126">
        <f>ROUND(AE6*1.3,-1)</f>
        <v>310</v>
      </c>
      <c r="AJ6" s="129">
        <f>'ĐẤT PNN'!I6-'ĐẤT NN'!P6</f>
        <v>4300</v>
      </c>
    </row>
    <row r="7" spans="1:36" s="17" customFormat="1" ht="91.5" customHeight="1">
      <c r="A7" s="27">
        <f>'ĐẤT PNN'!A7</f>
        <v>2</v>
      </c>
      <c r="B7" s="27" t="str">
        <f>'ĐẤT PNN'!B7</f>
        <v>VT2</v>
      </c>
      <c r="C7" s="121" t="str">
        <f t="shared" ref="C7:C12" si="0">$B$6</f>
        <v>BH149DT</v>
      </c>
      <c r="D7" s="37" t="s">
        <v>94</v>
      </c>
      <c r="E7" s="37" t="s">
        <v>58</v>
      </c>
      <c r="F7" s="37" t="s">
        <v>95</v>
      </c>
      <c r="G7" s="37" t="s">
        <v>93</v>
      </c>
      <c r="H7" s="121" t="str">
        <f t="shared" ref="H7:H70" si="1">E7&amp;G7&amp;D$6&amp;$N$6</f>
        <v>Phường Tam PhướcTPBH2Vị trí 1430</v>
      </c>
      <c r="I7" s="130"/>
      <c r="J7" s="130"/>
      <c r="K7" s="158" t="str">
        <f>'ĐẤT PNN'!D7</f>
        <v>Các tuyến đường giao thông đấu nối trực tiếp ra Đường Dương Diên Nghệ đoạn từ Quốc lộ 51 đến Hết ranh Phường Tam Phước có hiện trạng là đường nhựa, bê tông xi măng:
- Có bề rộng ≥5m, cách đường giao thông ≤600m.
- Có bề rộng từ ≥3m đến &lt;5m, cách đường giao thông ≤400m.</v>
      </c>
      <c r="L7" s="159"/>
      <c r="M7" s="160"/>
      <c r="N7" s="131">
        <f t="shared" ref="N7:N12" si="2">IF(B7="VT2",T7,IF(B7="VT3",U7,IF(B7="VT2*0,8",T7,IF(B7="VT3*0,8",U7,V7))))</f>
        <v>390</v>
      </c>
      <c r="O7" s="131">
        <f t="shared" ref="O7:O12" si="3">IF(B7="VT2",AC7,IF(B7="VT3",AD7,IF(B7="VT2*0,8",AC7,IF(B7="VT3*0,8",AD7,AE7))))</f>
        <v>260</v>
      </c>
      <c r="P7" s="131">
        <v>660</v>
      </c>
      <c r="Q7" s="131">
        <v>440</v>
      </c>
      <c r="R7" s="55">
        <f>VLOOKUP(C7,'[2]1. MA DO'!$E$5:$AJ$1933,32,0)</f>
        <v>1.19</v>
      </c>
      <c r="S7" s="125">
        <v>430</v>
      </c>
      <c r="T7" s="125">
        <v>390</v>
      </c>
      <c r="U7" s="125">
        <v>370</v>
      </c>
      <c r="V7" s="125">
        <v>350</v>
      </c>
      <c r="W7" s="126">
        <f t="shared" ref="W7:W70" si="4">ROUND(S7*2.33,-1)</f>
        <v>1000</v>
      </c>
      <c r="X7" s="126">
        <f t="shared" ref="X7:X70" si="5">ROUND(T7*1.7,-1)</f>
        <v>660</v>
      </c>
      <c r="Y7" s="126">
        <f t="shared" ref="Y7:Y70" si="6">ROUND(U7*1.5,-1)</f>
        <v>560</v>
      </c>
      <c r="Z7" s="126">
        <f t="shared" ref="Z7:Z70" si="7">ROUND(V7*1.3,-1)</f>
        <v>460</v>
      </c>
      <c r="AA7" s="127">
        <v>1</v>
      </c>
      <c r="AB7" s="31">
        <f t="shared" ref="AB7:AE7" si="8">AB6</f>
        <v>270</v>
      </c>
      <c r="AC7" s="31">
        <f t="shared" si="8"/>
        <v>260</v>
      </c>
      <c r="AD7" s="31">
        <f t="shared" si="8"/>
        <v>250</v>
      </c>
      <c r="AE7" s="31">
        <f t="shared" si="8"/>
        <v>240</v>
      </c>
      <c r="AF7" s="126">
        <f t="shared" ref="AF7:AF70" si="9">ROUND(AB7*2.33,-1)</f>
        <v>630</v>
      </c>
      <c r="AG7" s="126">
        <f t="shared" ref="AG7:AG70" si="10">ROUND(AC7*1.7,-1)</f>
        <v>440</v>
      </c>
      <c r="AH7" s="126">
        <f t="shared" ref="AH7:AH70" si="11">ROUND(AD7*1.5,-1)</f>
        <v>380</v>
      </c>
      <c r="AI7" s="126">
        <f t="shared" ref="AI7:AI70" si="12">ROUND(AE7*1.3,-1)</f>
        <v>310</v>
      </c>
      <c r="AJ7" s="129">
        <f>'ĐẤT PNN'!I7-'ĐẤT NN'!P7</f>
        <v>2340</v>
      </c>
    </row>
    <row r="8" spans="1:36" s="17" customFormat="1" ht="91.5" customHeight="1">
      <c r="A8" s="27">
        <f>'ĐẤT PNN'!A8</f>
        <v>3</v>
      </c>
      <c r="B8" s="27" t="str">
        <f>'ĐẤT PNN'!B8</f>
        <v>VT3</v>
      </c>
      <c r="C8" s="121" t="str">
        <f t="shared" si="0"/>
        <v>BH149DT</v>
      </c>
      <c r="D8" s="37" t="s">
        <v>96</v>
      </c>
      <c r="E8" s="37" t="s">
        <v>58</v>
      </c>
      <c r="F8" s="37" t="s">
        <v>97</v>
      </c>
      <c r="G8" s="37" t="s">
        <v>93</v>
      </c>
      <c r="H8" s="121" t="str">
        <f t="shared" si="1"/>
        <v>Phường Tam PhướcTPBH2Vị trí 1430</v>
      </c>
      <c r="I8" s="130"/>
      <c r="J8" s="130"/>
      <c r="K8" s="158" t="str">
        <f>'ĐẤT PNN'!D8</f>
        <v>Các tuyến đường giao thông đấu nối trực tiếp ra Đường Dương Diên Nghệ đoạn từ Quốc lộ 51 đến Hết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8" s="159"/>
      <c r="M8" s="160"/>
      <c r="N8" s="131">
        <f t="shared" si="2"/>
        <v>370</v>
      </c>
      <c r="O8" s="131">
        <f t="shared" si="3"/>
        <v>250</v>
      </c>
      <c r="P8" s="131">
        <v>560</v>
      </c>
      <c r="Q8" s="131">
        <v>380</v>
      </c>
      <c r="R8" s="55">
        <f>VLOOKUP(C8,'[2]1. MA DO'!$E$5:$AJ$1933,32,0)</f>
        <v>1.19</v>
      </c>
      <c r="S8" s="125">
        <v>430</v>
      </c>
      <c r="T8" s="125">
        <v>390</v>
      </c>
      <c r="U8" s="125">
        <v>370</v>
      </c>
      <c r="V8" s="125">
        <v>350</v>
      </c>
      <c r="W8" s="126">
        <f t="shared" si="4"/>
        <v>1000</v>
      </c>
      <c r="X8" s="126">
        <f t="shared" si="5"/>
        <v>660</v>
      </c>
      <c r="Y8" s="126">
        <f t="shared" si="6"/>
        <v>560</v>
      </c>
      <c r="Z8" s="126">
        <f t="shared" si="7"/>
        <v>460</v>
      </c>
      <c r="AA8" s="127">
        <v>1</v>
      </c>
      <c r="AB8" s="31">
        <f t="shared" ref="AB8:AB12" si="13">AB7</f>
        <v>270</v>
      </c>
      <c r="AC8" s="31">
        <f t="shared" ref="AC8:AC12" si="14">AC7</f>
        <v>260</v>
      </c>
      <c r="AD8" s="31">
        <f t="shared" ref="AD8:AD12" si="15">AD7</f>
        <v>250</v>
      </c>
      <c r="AE8" s="31">
        <f t="shared" ref="AE8:AE12" si="16">AE7</f>
        <v>240</v>
      </c>
      <c r="AF8" s="126">
        <f t="shared" si="9"/>
        <v>630</v>
      </c>
      <c r="AG8" s="126">
        <f t="shared" si="10"/>
        <v>440</v>
      </c>
      <c r="AH8" s="126">
        <f t="shared" si="11"/>
        <v>380</v>
      </c>
      <c r="AI8" s="126">
        <f t="shared" si="12"/>
        <v>310</v>
      </c>
      <c r="AJ8" s="129">
        <f>'ĐẤT PNN'!I8-'ĐẤT NN'!P8</f>
        <v>1640</v>
      </c>
    </row>
    <row r="9" spans="1:36" s="17" customFormat="1" ht="91.5" customHeight="1">
      <c r="A9" s="27">
        <f>'ĐẤT PNN'!A9</f>
        <v>4</v>
      </c>
      <c r="B9" s="27" t="str">
        <f>'ĐẤT PNN'!B9</f>
        <v>VT4</v>
      </c>
      <c r="C9" s="121" t="str">
        <f t="shared" si="0"/>
        <v>BH149DT</v>
      </c>
      <c r="D9" s="37" t="s">
        <v>98</v>
      </c>
      <c r="E9" s="37" t="s">
        <v>58</v>
      </c>
      <c r="F9" s="37" t="s">
        <v>99</v>
      </c>
      <c r="G9" s="37" t="s">
        <v>93</v>
      </c>
      <c r="H9" s="121" t="str">
        <f t="shared" si="1"/>
        <v>Phường Tam PhướcTPBH2Vị trí 1430</v>
      </c>
      <c r="I9" s="130"/>
      <c r="J9" s="130"/>
      <c r="K9" s="158" t="str">
        <f>'ĐẤT PNN'!D9</f>
        <v>Các tuyến đường giao thông đấu nối trực tiếp ra Đường Dương Diên Nghệ đoạn từ Quốc lộ 51 đến Hết ranh Phường Tam Phước có hiện trạng là đường nhựa, bê tông xi măng:
- Có bề rộng từ ≥3m đến &lt;5m, cách đường giao thông &gt;600m.
- Có bề rộng &lt;3m, cách đường giao thông &gt;200m.</v>
      </c>
      <c r="L9" s="159"/>
      <c r="M9" s="160"/>
      <c r="N9" s="131">
        <f t="shared" si="2"/>
        <v>350</v>
      </c>
      <c r="O9" s="131">
        <f t="shared" si="3"/>
        <v>240</v>
      </c>
      <c r="P9" s="131">
        <v>460</v>
      </c>
      <c r="Q9" s="131">
        <v>310</v>
      </c>
      <c r="R9" s="55">
        <f>VLOOKUP(C9,'[2]1. MA DO'!$E$5:$AJ$1933,32,0)</f>
        <v>1.19</v>
      </c>
      <c r="S9" s="125">
        <v>430</v>
      </c>
      <c r="T9" s="125">
        <v>390</v>
      </c>
      <c r="U9" s="125">
        <v>370</v>
      </c>
      <c r="V9" s="125">
        <v>350</v>
      </c>
      <c r="W9" s="126">
        <f t="shared" si="4"/>
        <v>1000</v>
      </c>
      <c r="X9" s="126">
        <f t="shared" si="5"/>
        <v>660</v>
      </c>
      <c r="Y9" s="126">
        <f t="shared" si="6"/>
        <v>560</v>
      </c>
      <c r="Z9" s="126">
        <f t="shared" si="7"/>
        <v>460</v>
      </c>
      <c r="AA9" s="127">
        <v>1</v>
      </c>
      <c r="AB9" s="31">
        <f t="shared" si="13"/>
        <v>270</v>
      </c>
      <c r="AC9" s="31">
        <f t="shared" si="14"/>
        <v>260</v>
      </c>
      <c r="AD9" s="31">
        <f t="shared" si="15"/>
        <v>250</v>
      </c>
      <c r="AE9" s="31">
        <f t="shared" si="16"/>
        <v>240</v>
      </c>
      <c r="AF9" s="126">
        <f t="shared" si="9"/>
        <v>630</v>
      </c>
      <c r="AG9" s="126">
        <f t="shared" si="10"/>
        <v>440</v>
      </c>
      <c r="AH9" s="126">
        <f t="shared" si="11"/>
        <v>380</v>
      </c>
      <c r="AI9" s="126">
        <f t="shared" si="12"/>
        <v>310</v>
      </c>
      <c r="AJ9" s="129">
        <f>'ĐẤT PNN'!I9-'ĐẤT NN'!P9</f>
        <v>940</v>
      </c>
    </row>
    <row r="10" spans="1:36" s="17" customFormat="1" ht="91.5" customHeight="1">
      <c r="A10" s="27">
        <f>'ĐẤT PNN'!A10</f>
        <v>5</v>
      </c>
      <c r="B10" s="27" t="str">
        <f>'ĐẤT PNN'!B10</f>
        <v>VT2*0,8</v>
      </c>
      <c r="C10" s="121" t="str">
        <f t="shared" si="0"/>
        <v>BH149DT</v>
      </c>
      <c r="D10" s="37" t="s">
        <v>94</v>
      </c>
      <c r="E10" s="37" t="s">
        <v>58</v>
      </c>
      <c r="F10" s="37" t="s">
        <v>95</v>
      </c>
      <c r="G10" s="37" t="s">
        <v>93</v>
      </c>
      <c r="H10" s="121" t="str">
        <f t="shared" si="1"/>
        <v>Phường Tam PhướcTPBH2Vị trí 1430</v>
      </c>
      <c r="I10" s="130"/>
      <c r="J10" s="130"/>
      <c r="K10" s="158" t="str">
        <f>'ĐẤT PNN'!D10</f>
        <v>Các tuyến đường giao thông không đấu nối trực tiếp và thông ra Đường Dương Diên Nghệ đoạn từ Quốc lộ 51 đến Hết ranh Phường Tam Phước có hiện trạng là đường nhựa, bê tông xi măng:
- Có bề rộng ≥5m, cách đường giao thông ≤600m.
- Có bề rộng từ ≥3m đến &lt;5m, cách đường giao thông ≤400m.</v>
      </c>
      <c r="L10" s="159"/>
      <c r="M10" s="160"/>
      <c r="N10" s="131">
        <f t="shared" si="2"/>
        <v>390</v>
      </c>
      <c r="O10" s="131">
        <f t="shared" si="3"/>
        <v>260</v>
      </c>
      <c r="P10" s="131">
        <v>660</v>
      </c>
      <c r="Q10" s="131">
        <v>440</v>
      </c>
      <c r="R10" s="55">
        <f>VLOOKUP(C10,'[2]1. MA DO'!$E$5:$AJ$1933,32,0)</f>
        <v>1.19</v>
      </c>
      <c r="S10" s="125">
        <v>430</v>
      </c>
      <c r="T10" s="125">
        <v>390</v>
      </c>
      <c r="U10" s="125">
        <v>370</v>
      </c>
      <c r="V10" s="125">
        <v>350</v>
      </c>
      <c r="W10" s="126">
        <f t="shared" si="4"/>
        <v>1000</v>
      </c>
      <c r="X10" s="126">
        <f t="shared" si="5"/>
        <v>660</v>
      </c>
      <c r="Y10" s="126">
        <f t="shared" si="6"/>
        <v>560</v>
      </c>
      <c r="Z10" s="126">
        <f t="shared" si="7"/>
        <v>460</v>
      </c>
      <c r="AA10" s="127">
        <v>1</v>
      </c>
      <c r="AB10" s="31">
        <f t="shared" si="13"/>
        <v>270</v>
      </c>
      <c r="AC10" s="31">
        <f t="shared" si="14"/>
        <v>260</v>
      </c>
      <c r="AD10" s="31">
        <f t="shared" si="15"/>
        <v>250</v>
      </c>
      <c r="AE10" s="31">
        <f t="shared" si="16"/>
        <v>240</v>
      </c>
      <c r="AF10" s="126">
        <f t="shared" si="9"/>
        <v>630</v>
      </c>
      <c r="AG10" s="126">
        <f t="shared" si="10"/>
        <v>440</v>
      </c>
      <c r="AH10" s="126">
        <f t="shared" si="11"/>
        <v>380</v>
      </c>
      <c r="AI10" s="126">
        <f t="shared" si="12"/>
        <v>310</v>
      </c>
      <c r="AJ10" s="129">
        <f>'ĐẤT PNN'!I10-'ĐẤT NN'!P10</f>
        <v>2040</v>
      </c>
    </row>
    <row r="11" spans="1:36" s="17" customFormat="1" ht="91.5" customHeight="1">
      <c r="A11" s="27">
        <f>'ĐẤT PNN'!A11</f>
        <v>6</v>
      </c>
      <c r="B11" s="27" t="str">
        <f>'ĐẤT PNN'!B11</f>
        <v>VT3*0,8</v>
      </c>
      <c r="C11" s="121" t="str">
        <f t="shared" si="0"/>
        <v>BH149DT</v>
      </c>
      <c r="D11" s="37" t="s">
        <v>96</v>
      </c>
      <c r="E11" s="37" t="s">
        <v>58</v>
      </c>
      <c r="F11" s="37" t="s">
        <v>97</v>
      </c>
      <c r="G11" s="37" t="s">
        <v>93</v>
      </c>
      <c r="H11" s="121" t="str">
        <f t="shared" si="1"/>
        <v>Phường Tam PhướcTPBH2Vị trí 1430</v>
      </c>
      <c r="I11" s="130"/>
      <c r="J11" s="130"/>
      <c r="K11" s="158" t="str">
        <f>'ĐẤT PNN'!D11</f>
        <v>Các tuyến đường giao thông không đấu nối trực tiếp và thông ra Đường Dương Diên Nghệ đoạn từ Quốc lộ 51 đến Hết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11" s="159"/>
      <c r="M11" s="160"/>
      <c r="N11" s="131">
        <f t="shared" si="2"/>
        <v>370</v>
      </c>
      <c r="O11" s="131">
        <f t="shared" si="3"/>
        <v>250</v>
      </c>
      <c r="P11" s="131">
        <v>560</v>
      </c>
      <c r="Q11" s="131">
        <v>380</v>
      </c>
      <c r="R11" s="55">
        <f>VLOOKUP(C11,'[2]1. MA DO'!$E$5:$AJ$1933,32,0)</f>
        <v>1.19</v>
      </c>
      <c r="S11" s="125">
        <v>430</v>
      </c>
      <c r="T11" s="125">
        <v>390</v>
      </c>
      <c r="U11" s="125">
        <v>370</v>
      </c>
      <c r="V11" s="125">
        <v>350</v>
      </c>
      <c r="W11" s="126">
        <f t="shared" si="4"/>
        <v>1000</v>
      </c>
      <c r="X11" s="126">
        <f t="shared" si="5"/>
        <v>660</v>
      </c>
      <c r="Y11" s="126">
        <f t="shared" si="6"/>
        <v>560</v>
      </c>
      <c r="Z11" s="126">
        <f t="shared" si="7"/>
        <v>460</v>
      </c>
      <c r="AA11" s="127">
        <v>1</v>
      </c>
      <c r="AB11" s="31">
        <f t="shared" si="13"/>
        <v>270</v>
      </c>
      <c r="AC11" s="31">
        <f t="shared" si="14"/>
        <v>260</v>
      </c>
      <c r="AD11" s="31">
        <f t="shared" si="15"/>
        <v>250</v>
      </c>
      <c r="AE11" s="31">
        <f t="shared" si="16"/>
        <v>240</v>
      </c>
      <c r="AF11" s="126">
        <f t="shared" si="9"/>
        <v>630</v>
      </c>
      <c r="AG11" s="126">
        <f t="shared" si="10"/>
        <v>440</v>
      </c>
      <c r="AH11" s="126">
        <f t="shared" si="11"/>
        <v>380</v>
      </c>
      <c r="AI11" s="126">
        <f t="shared" si="12"/>
        <v>310</v>
      </c>
      <c r="AJ11" s="129">
        <f>'ĐẤT PNN'!I11-'ĐẤT NN'!P11</f>
        <v>1440</v>
      </c>
    </row>
    <row r="12" spans="1:36" s="17" customFormat="1" ht="91.5" customHeight="1">
      <c r="A12" s="27">
        <f>'ĐẤT PNN'!A12</f>
        <v>7</v>
      </c>
      <c r="B12" s="27" t="str">
        <f>'ĐẤT PNN'!B12</f>
        <v>VT4*0,8</v>
      </c>
      <c r="C12" s="121" t="str">
        <f t="shared" si="0"/>
        <v>BH149DT</v>
      </c>
      <c r="D12" s="37" t="s">
        <v>98</v>
      </c>
      <c r="E12" s="37" t="s">
        <v>58</v>
      </c>
      <c r="F12" s="37" t="s">
        <v>99</v>
      </c>
      <c r="G12" s="37" t="s">
        <v>93</v>
      </c>
      <c r="H12" s="121" t="str">
        <f t="shared" si="1"/>
        <v>Phường Tam PhướcTPBH2Vị trí 1430</v>
      </c>
      <c r="I12" s="130"/>
      <c r="J12" s="130"/>
      <c r="K12" s="158" t="str">
        <f>'ĐẤT PNN'!D12</f>
        <v>Các tuyến đường giao thông không đấu nối trực tiếp và thông ra Đường Dương Diên Nghệ đoạn từ Quốc lộ 51 đến Hết ranh Phường Tam Phước có hiện trạng là đường nhựa, bê tông xi măng:
- Có bề rộng từ ≥3m đến &lt;5m, cách đường giao thông &gt;600m.
- Có bề rộng &lt;3m, cách đường giao thông &gt; 200m.</v>
      </c>
      <c r="L12" s="159"/>
      <c r="M12" s="160"/>
      <c r="N12" s="131">
        <f t="shared" si="2"/>
        <v>350</v>
      </c>
      <c r="O12" s="131">
        <f t="shared" si="3"/>
        <v>240</v>
      </c>
      <c r="P12" s="131">
        <v>460</v>
      </c>
      <c r="Q12" s="131">
        <v>310</v>
      </c>
      <c r="R12" s="55">
        <f>VLOOKUP(C12,'[2]1. MA DO'!$E$5:$AJ$1933,32,0)</f>
        <v>1.19</v>
      </c>
      <c r="S12" s="125">
        <v>430</v>
      </c>
      <c r="T12" s="125">
        <v>390</v>
      </c>
      <c r="U12" s="125">
        <v>370</v>
      </c>
      <c r="V12" s="125">
        <v>350</v>
      </c>
      <c r="W12" s="126">
        <f t="shared" si="4"/>
        <v>1000</v>
      </c>
      <c r="X12" s="126">
        <f t="shared" si="5"/>
        <v>660</v>
      </c>
      <c r="Y12" s="126">
        <f t="shared" si="6"/>
        <v>560</v>
      </c>
      <c r="Z12" s="126">
        <f t="shared" si="7"/>
        <v>460</v>
      </c>
      <c r="AA12" s="127">
        <v>1</v>
      </c>
      <c r="AB12" s="31">
        <f t="shared" si="13"/>
        <v>270</v>
      </c>
      <c r="AC12" s="31">
        <f t="shared" si="14"/>
        <v>260</v>
      </c>
      <c r="AD12" s="31">
        <f t="shared" si="15"/>
        <v>250</v>
      </c>
      <c r="AE12" s="31">
        <f t="shared" si="16"/>
        <v>240</v>
      </c>
      <c r="AF12" s="126">
        <f t="shared" si="9"/>
        <v>630</v>
      </c>
      <c r="AG12" s="126">
        <f t="shared" si="10"/>
        <v>440</v>
      </c>
      <c r="AH12" s="126">
        <f t="shared" si="11"/>
        <v>380</v>
      </c>
      <c r="AI12" s="126">
        <f t="shared" si="12"/>
        <v>310</v>
      </c>
      <c r="AJ12" s="129">
        <f>'ĐẤT PNN'!I12-'ĐẤT NN'!P12</f>
        <v>840</v>
      </c>
    </row>
    <row r="13" spans="1:36" s="17" customFormat="1" ht="47.25">
      <c r="A13" s="27">
        <f>'ĐẤT PNN'!A13</f>
        <v>8</v>
      </c>
      <c r="B13" s="27" t="str">
        <f>'ĐẤT PNN'!B13</f>
        <v>BH166DT</v>
      </c>
      <c r="C13" s="121" t="str">
        <f>$B$13</f>
        <v>BH166DT</v>
      </c>
      <c r="D13" s="37" t="s">
        <v>91</v>
      </c>
      <c r="E13" s="37" t="s">
        <v>58</v>
      </c>
      <c r="F13" s="37" t="s">
        <v>92</v>
      </c>
      <c r="G13" s="37" t="s">
        <v>93</v>
      </c>
      <c r="H13" s="121" t="str">
        <f t="shared" si="1"/>
        <v>Phường Tam PhướcTPBH2Vị trí 1430</v>
      </c>
      <c r="I13" s="101" t="s">
        <v>87</v>
      </c>
      <c r="J13" s="101" t="s">
        <v>86</v>
      </c>
      <c r="K13" s="30" t="str">
        <f>'ĐẤT PNN'!D13</f>
        <v>Hương lộ 2</v>
      </c>
      <c r="L13" s="30" t="str">
        <f>'ĐẤT PNN'!E13</f>
        <v>Ranh giới phường Tam Phước</v>
      </c>
      <c r="M13" s="30" t="str">
        <f>'ĐẤT PNN'!F13</f>
        <v>Hết ranh thửa đất số 247, tờ BĐĐC số 105, (phường Tam Phước)</v>
      </c>
      <c r="N13" s="122">
        <f>S13</f>
        <v>430</v>
      </c>
      <c r="O13" s="123">
        <f>AB13</f>
        <v>270</v>
      </c>
      <c r="P13" s="124">
        <v>1000</v>
      </c>
      <c r="Q13" s="124">
        <v>630</v>
      </c>
      <c r="R13" s="55">
        <f>VLOOKUP(C13,'[2]1. MA DO'!$E$5:$AJ$1933,32,0)</f>
        <v>1.19</v>
      </c>
      <c r="S13" s="125">
        <v>430</v>
      </c>
      <c r="T13" s="125">
        <v>390</v>
      </c>
      <c r="U13" s="125">
        <v>370</v>
      </c>
      <c r="V13" s="125">
        <v>350</v>
      </c>
      <c r="W13" s="126">
        <f t="shared" si="4"/>
        <v>1000</v>
      </c>
      <c r="X13" s="126">
        <f t="shared" si="5"/>
        <v>660</v>
      </c>
      <c r="Y13" s="126">
        <f t="shared" si="6"/>
        <v>560</v>
      </c>
      <c r="Z13" s="126">
        <f t="shared" si="7"/>
        <v>460</v>
      </c>
      <c r="AA13" s="127">
        <v>1</v>
      </c>
      <c r="AB13" s="128">
        <v>270</v>
      </c>
      <c r="AC13" s="128">
        <v>260</v>
      </c>
      <c r="AD13" s="128">
        <v>250</v>
      </c>
      <c r="AE13" s="128">
        <v>240</v>
      </c>
      <c r="AF13" s="126">
        <f t="shared" si="9"/>
        <v>630</v>
      </c>
      <c r="AG13" s="126">
        <f t="shared" si="10"/>
        <v>440</v>
      </c>
      <c r="AH13" s="126">
        <f t="shared" si="11"/>
        <v>380</v>
      </c>
      <c r="AI13" s="126">
        <f t="shared" si="12"/>
        <v>310</v>
      </c>
      <c r="AJ13" s="129">
        <f>'ĐẤT PNN'!I13-'ĐẤT NN'!P13</f>
        <v>2300</v>
      </c>
    </row>
    <row r="14" spans="1:36" s="17" customFormat="1" ht="91.5" customHeight="1">
      <c r="A14" s="27">
        <f>'ĐẤT PNN'!A14</f>
        <v>9</v>
      </c>
      <c r="B14" s="27" t="str">
        <f>'ĐẤT PNN'!B14</f>
        <v>VT2</v>
      </c>
      <c r="C14" s="121" t="str">
        <f t="shared" ref="C14:C19" si="17">$B$13</f>
        <v>BH166DT</v>
      </c>
      <c r="D14" s="37" t="s">
        <v>94</v>
      </c>
      <c r="E14" s="37" t="s">
        <v>58</v>
      </c>
      <c r="F14" s="37" t="s">
        <v>95</v>
      </c>
      <c r="G14" s="37" t="s">
        <v>93</v>
      </c>
      <c r="H14" s="121" t="str">
        <f t="shared" si="1"/>
        <v>Phường Tam PhướcTPBH2Vị trí 1430</v>
      </c>
      <c r="I14" s="130"/>
      <c r="J14" s="130"/>
      <c r="K14" s="158" t="str">
        <f>'ĐẤT PNN'!D14</f>
        <v>Các tuyến đường giao thông đấu nối trực tiếp ra Hương lộ 2 đoạn từ Ranh giới phường Tam Phước đến Hết ranh thửa đất số 247, tờ BĐĐC số 105, (phường Tam Phước) có hiện trạng là đường nhựa, bê tông xi măng:
- Có bề rộng ≥5m, cách đường giao thông ≤600m.
- Có bề rộng từ ≥3m đến &lt;5m, cách đường giao thông ≤400m.</v>
      </c>
      <c r="L14" s="159"/>
      <c r="M14" s="160"/>
      <c r="N14" s="131">
        <f t="shared" ref="N14:N19" si="18">IF(B14="VT2",T14,IF(B14="VT3",U14,IF(B14="VT2*0,8",T14,IF(B14="VT3*0,8",U14,V14))))</f>
        <v>390</v>
      </c>
      <c r="O14" s="131">
        <f t="shared" ref="O14:O19" si="19">IF(B14="VT2",AC14,IF(B14="VT3",AD14,IF(B14="VT2*0,8",AC14,IF(B14="VT3*0,8",AD14,AE14))))</f>
        <v>260</v>
      </c>
      <c r="P14" s="131">
        <v>660</v>
      </c>
      <c r="Q14" s="131">
        <v>440</v>
      </c>
      <c r="R14" s="55">
        <f>VLOOKUP(C14,'[2]1. MA DO'!$E$5:$AJ$1933,32,0)</f>
        <v>1.19</v>
      </c>
      <c r="S14" s="125">
        <v>430</v>
      </c>
      <c r="T14" s="125">
        <v>390</v>
      </c>
      <c r="U14" s="125">
        <v>370</v>
      </c>
      <c r="V14" s="125">
        <v>350</v>
      </c>
      <c r="W14" s="126">
        <f t="shared" si="4"/>
        <v>1000</v>
      </c>
      <c r="X14" s="126">
        <f t="shared" si="5"/>
        <v>660</v>
      </c>
      <c r="Y14" s="126">
        <f t="shared" si="6"/>
        <v>560</v>
      </c>
      <c r="Z14" s="126">
        <f t="shared" si="7"/>
        <v>460</v>
      </c>
      <c r="AA14" s="127">
        <v>1</v>
      </c>
      <c r="AB14" s="31">
        <f t="shared" ref="AB14:AB19" si="20">AB13</f>
        <v>270</v>
      </c>
      <c r="AC14" s="31">
        <f t="shared" ref="AC14:AC19" si="21">AC13</f>
        <v>260</v>
      </c>
      <c r="AD14" s="31">
        <f t="shared" ref="AD14:AD19" si="22">AD13</f>
        <v>250</v>
      </c>
      <c r="AE14" s="31">
        <f t="shared" ref="AE14:AE19" si="23">AE13</f>
        <v>240</v>
      </c>
      <c r="AF14" s="126">
        <f t="shared" si="9"/>
        <v>630</v>
      </c>
      <c r="AG14" s="126">
        <f t="shared" si="10"/>
        <v>440</v>
      </c>
      <c r="AH14" s="126">
        <f t="shared" si="11"/>
        <v>380</v>
      </c>
      <c r="AI14" s="126">
        <f t="shared" si="12"/>
        <v>310</v>
      </c>
      <c r="AJ14" s="129">
        <f>'ĐẤT PNN'!I14-'ĐẤT NN'!P14</f>
        <v>1340</v>
      </c>
    </row>
    <row r="15" spans="1:36" s="17" customFormat="1" ht="91.5" customHeight="1">
      <c r="A15" s="27">
        <f>'ĐẤT PNN'!A15</f>
        <v>10</v>
      </c>
      <c r="B15" s="27" t="str">
        <f>'ĐẤT PNN'!B15</f>
        <v>VT3</v>
      </c>
      <c r="C15" s="121" t="str">
        <f t="shared" si="17"/>
        <v>BH166DT</v>
      </c>
      <c r="D15" s="37" t="s">
        <v>96</v>
      </c>
      <c r="E15" s="37" t="s">
        <v>58</v>
      </c>
      <c r="F15" s="37" t="s">
        <v>97</v>
      </c>
      <c r="G15" s="37" t="s">
        <v>93</v>
      </c>
      <c r="H15" s="121" t="str">
        <f t="shared" si="1"/>
        <v>Phường Tam PhướcTPBH2Vị trí 1430</v>
      </c>
      <c r="I15" s="130"/>
      <c r="J15" s="130"/>
      <c r="K15" s="158" t="str">
        <f>'ĐẤT PNN'!D15</f>
        <v>Các tuyến đường giao thông đấu nối trực tiếp ra Hương lộ 2 đoạn từ Ranh giới phường Tam Phước đến Hết ranh thửa đất số 247, tờ BĐĐC số 105,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15" s="159"/>
      <c r="M15" s="160"/>
      <c r="N15" s="131">
        <f t="shared" si="18"/>
        <v>370</v>
      </c>
      <c r="O15" s="131">
        <f t="shared" si="19"/>
        <v>250</v>
      </c>
      <c r="P15" s="131">
        <v>560</v>
      </c>
      <c r="Q15" s="131">
        <v>380</v>
      </c>
      <c r="R15" s="55">
        <f>VLOOKUP(C15,'[2]1. MA DO'!$E$5:$AJ$1933,32,0)</f>
        <v>1.19</v>
      </c>
      <c r="S15" s="125">
        <v>430</v>
      </c>
      <c r="T15" s="125">
        <v>390</v>
      </c>
      <c r="U15" s="125">
        <v>370</v>
      </c>
      <c r="V15" s="125">
        <v>350</v>
      </c>
      <c r="W15" s="126">
        <f t="shared" si="4"/>
        <v>1000</v>
      </c>
      <c r="X15" s="126">
        <f t="shared" si="5"/>
        <v>660</v>
      </c>
      <c r="Y15" s="126">
        <f t="shared" si="6"/>
        <v>560</v>
      </c>
      <c r="Z15" s="126">
        <f t="shared" si="7"/>
        <v>460</v>
      </c>
      <c r="AA15" s="127">
        <v>1</v>
      </c>
      <c r="AB15" s="31">
        <f t="shared" si="20"/>
        <v>270</v>
      </c>
      <c r="AC15" s="31">
        <f t="shared" si="21"/>
        <v>260</v>
      </c>
      <c r="AD15" s="31">
        <f t="shared" si="22"/>
        <v>250</v>
      </c>
      <c r="AE15" s="31">
        <f t="shared" si="23"/>
        <v>240</v>
      </c>
      <c r="AF15" s="126">
        <f t="shared" si="9"/>
        <v>630</v>
      </c>
      <c r="AG15" s="126">
        <f t="shared" si="10"/>
        <v>440</v>
      </c>
      <c r="AH15" s="126">
        <f t="shared" si="11"/>
        <v>380</v>
      </c>
      <c r="AI15" s="126">
        <f t="shared" si="12"/>
        <v>310</v>
      </c>
      <c r="AJ15" s="129">
        <f>'ĐẤT PNN'!I15-'ĐẤT NN'!P15</f>
        <v>640</v>
      </c>
    </row>
    <row r="16" spans="1:36" s="17" customFormat="1" ht="91.5" customHeight="1">
      <c r="A16" s="27">
        <f>'ĐẤT PNN'!A16</f>
        <v>11</v>
      </c>
      <c r="B16" s="27" t="str">
        <f>'ĐẤT PNN'!B16</f>
        <v>VT4</v>
      </c>
      <c r="C16" s="121" t="str">
        <f t="shared" si="17"/>
        <v>BH166DT</v>
      </c>
      <c r="D16" s="37" t="s">
        <v>98</v>
      </c>
      <c r="E16" s="37" t="s">
        <v>58</v>
      </c>
      <c r="F16" s="37" t="s">
        <v>99</v>
      </c>
      <c r="G16" s="37" t="s">
        <v>93</v>
      </c>
      <c r="H16" s="121" t="str">
        <f t="shared" si="1"/>
        <v>Phường Tam PhướcTPBH2Vị trí 1430</v>
      </c>
      <c r="I16" s="130"/>
      <c r="J16" s="130"/>
      <c r="K16" s="158" t="str">
        <f>'ĐẤT PNN'!D16</f>
        <v>Các tuyến đường giao thông đấu nối trực tiếp ra Hương lộ 2 đoạn từ Ranh giới phường Tam Phước đến Hết ranh thửa đất số 247, tờ BĐĐC số 105, (phường Tam Phước) có hiện trạng là đường nhựa, bê tông xi măng:
- Có bề rộng từ ≥3m đến &lt;5m, cách đường giao thông &gt;600m.
- Có bề rộng &lt;3m, cách đường giao thông &gt;200m.</v>
      </c>
      <c r="L16" s="159"/>
      <c r="M16" s="160"/>
      <c r="N16" s="131">
        <f t="shared" si="18"/>
        <v>350</v>
      </c>
      <c r="O16" s="131">
        <f t="shared" si="19"/>
        <v>240</v>
      </c>
      <c r="P16" s="131">
        <v>460</v>
      </c>
      <c r="Q16" s="131">
        <v>310</v>
      </c>
      <c r="R16" s="55">
        <f>VLOOKUP(C16,'[2]1. MA DO'!$E$5:$AJ$1933,32,0)</f>
        <v>1.19</v>
      </c>
      <c r="S16" s="125">
        <v>430</v>
      </c>
      <c r="T16" s="125">
        <v>390</v>
      </c>
      <c r="U16" s="125">
        <v>370</v>
      </c>
      <c r="V16" s="125">
        <v>350</v>
      </c>
      <c r="W16" s="126">
        <f t="shared" si="4"/>
        <v>1000</v>
      </c>
      <c r="X16" s="126">
        <f t="shared" si="5"/>
        <v>660</v>
      </c>
      <c r="Y16" s="126">
        <f t="shared" si="6"/>
        <v>560</v>
      </c>
      <c r="Z16" s="126">
        <f t="shared" si="7"/>
        <v>460</v>
      </c>
      <c r="AA16" s="127">
        <v>1</v>
      </c>
      <c r="AB16" s="31">
        <f t="shared" si="20"/>
        <v>270</v>
      </c>
      <c r="AC16" s="31">
        <f t="shared" si="21"/>
        <v>260</v>
      </c>
      <c r="AD16" s="31">
        <f t="shared" si="22"/>
        <v>250</v>
      </c>
      <c r="AE16" s="31">
        <f t="shared" si="23"/>
        <v>240</v>
      </c>
      <c r="AF16" s="126">
        <f t="shared" si="9"/>
        <v>630</v>
      </c>
      <c r="AG16" s="126">
        <f t="shared" si="10"/>
        <v>440</v>
      </c>
      <c r="AH16" s="126">
        <f t="shared" si="11"/>
        <v>380</v>
      </c>
      <c r="AI16" s="126">
        <f t="shared" si="12"/>
        <v>310</v>
      </c>
      <c r="AJ16" s="129">
        <f>'ĐẤT PNN'!I16-'ĐẤT NN'!P16</f>
        <v>540</v>
      </c>
    </row>
    <row r="17" spans="1:36" s="17" customFormat="1" ht="91.5" customHeight="1">
      <c r="A17" s="27">
        <f>'ĐẤT PNN'!A17</f>
        <v>12</v>
      </c>
      <c r="B17" s="27" t="str">
        <f>'ĐẤT PNN'!B17</f>
        <v>VT2*0,8</v>
      </c>
      <c r="C17" s="121" t="str">
        <f t="shared" si="17"/>
        <v>BH166DT</v>
      </c>
      <c r="D17" s="37" t="s">
        <v>94</v>
      </c>
      <c r="E17" s="37" t="s">
        <v>58</v>
      </c>
      <c r="F17" s="37" t="s">
        <v>95</v>
      </c>
      <c r="G17" s="37" t="s">
        <v>93</v>
      </c>
      <c r="H17" s="121" t="str">
        <f t="shared" si="1"/>
        <v>Phường Tam PhướcTPBH2Vị trí 1430</v>
      </c>
      <c r="I17" s="130"/>
      <c r="J17" s="130"/>
      <c r="K17" s="158" t="str">
        <f>'ĐẤT PNN'!D17</f>
        <v>Các tuyến đường giao thông không đấu nối trực tiếp và thông ra Hương lộ 2 đoạn từ Ranh giới phường Tam Phước đến Hết ranh thửa đất số 247, tờ BĐĐC số 105, (phường Tam Phước) có hiện trạng là đường nhựa, bê tông xi măng:
- Có bề rộng ≥5m, cách đường giao thông ≤600m.
- Có bề rộng từ ≥3m đến &lt;5m, cách đường giao thông ≤400m.</v>
      </c>
      <c r="L17" s="159"/>
      <c r="M17" s="160"/>
      <c r="N17" s="131">
        <f t="shared" si="18"/>
        <v>390</v>
      </c>
      <c r="O17" s="131">
        <f t="shared" si="19"/>
        <v>260</v>
      </c>
      <c r="P17" s="131">
        <v>660</v>
      </c>
      <c r="Q17" s="131">
        <v>440</v>
      </c>
      <c r="R17" s="55">
        <f>VLOOKUP(C17,'[2]1. MA DO'!$E$5:$AJ$1933,32,0)</f>
        <v>1.19</v>
      </c>
      <c r="S17" s="125">
        <v>430</v>
      </c>
      <c r="T17" s="125">
        <v>390</v>
      </c>
      <c r="U17" s="125">
        <v>370</v>
      </c>
      <c r="V17" s="125">
        <v>350</v>
      </c>
      <c r="W17" s="126">
        <f t="shared" si="4"/>
        <v>1000</v>
      </c>
      <c r="X17" s="126">
        <f t="shared" si="5"/>
        <v>660</v>
      </c>
      <c r="Y17" s="126">
        <f t="shared" si="6"/>
        <v>560</v>
      </c>
      <c r="Z17" s="126">
        <f t="shared" si="7"/>
        <v>460</v>
      </c>
      <c r="AA17" s="127">
        <v>1</v>
      </c>
      <c r="AB17" s="31">
        <f t="shared" si="20"/>
        <v>270</v>
      </c>
      <c r="AC17" s="31">
        <f t="shared" si="21"/>
        <v>260</v>
      </c>
      <c r="AD17" s="31">
        <f t="shared" si="22"/>
        <v>250</v>
      </c>
      <c r="AE17" s="31">
        <f t="shared" si="23"/>
        <v>240</v>
      </c>
      <c r="AF17" s="126">
        <f t="shared" si="9"/>
        <v>630</v>
      </c>
      <c r="AG17" s="126">
        <f t="shared" si="10"/>
        <v>440</v>
      </c>
      <c r="AH17" s="126">
        <f t="shared" si="11"/>
        <v>380</v>
      </c>
      <c r="AI17" s="126">
        <f t="shared" si="12"/>
        <v>310</v>
      </c>
      <c r="AJ17" s="129">
        <f>'ĐẤT PNN'!I17-'ĐẤT NN'!P17</f>
        <v>1140</v>
      </c>
    </row>
    <row r="18" spans="1:36" s="17" customFormat="1" ht="91.5" customHeight="1">
      <c r="A18" s="27">
        <f>'ĐẤT PNN'!A18</f>
        <v>13</v>
      </c>
      <c r="B18" s="27" t="str">
        <f>'ĐẤT PNN'!B18</f>
        <v>VT3*0,8</v>
      </c>
      <c r="C18" s="121" t="str">
        <f t="shared" si="17"/>
        <v>BH166DT</v>
      </c>
      <c r="D18" s="37" t="s">
        <v>96</v>
      </c>
      <c r="E18" s="37" t="s">
        <v>58</v>
      </c>
      <c r="F18" s="37" t="s">
        <v>97</v>
      </c>
      <c r="G18" s="37" t="s">
        <v>93</v>
      </c>
      <c r="H18" s="121" t="str">
        <f t="shared" si="1"/>
        <v>Phường Tam PhướcTPBH2Vị trí 1430</v>
      </c>
      <c r="I18" s="130"/>
      <c r="J18" s="130"/>
      <c r="K18" s="158" t="str">
        <f>'ĐẤT PNN'!D18</f>
        <v>Các tuyến đường giao thông không đấu nối trực tiếp và thông ra Hương lộ 2 đoạn từ Ranh giới phường Tam Phước đến Hết ranh thửa đất số 247, tờ BĐĐC số 105,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18" s="159"/>
      <c r="M18" s="160"/>
      <c r="N18" s="131">
        <f t="shared" si="18"/>
        <v>370</v>
      </c>
      <c r="O18" s="131">
        <f t="shared" si="19"/>
        <v>250</v>
      </c>
      <c r="P18" s="131">
        <v>560</v>
      </c>
      <c r="Q18" s="131">
        <v>380</v>
      </c>
      <c r="R18" s="55">
        <f>VLOOKUP(C18,'[2]1. MA DO'!$E$5:$AJ$1933,32,0)</f>
        <v>1.19</v>
      </c>
      <c r="S18" s="125">
        <v>430</v>
      </c>
      <c r="T18" s="125">
        <v>390</v>
      </c>
      <c r="U18" s="125">
        <v>370</v>
      </c>
      <c r="V18" s="125">
        <v>350</v>
      </c>
      <c r="W18" s="126">
        <f t="shared" si="4"/>
        <v>1000</v>
      </c>
      <c r="X18" s="126">
        <f t="shared" si="5"/>
        <v>660</v>
      </c>
      <c r="Y18" s="126">
        <f t="shared" si="6"/>
        <v>560</v>
      </c>
      <c r="Z18" s="126">
        <f t="shared" si="7"/>
        <v>460</v>
      </c>
      <c r="AA18" s="127">
        <v>1</v>
      </c>
      <c r="AB18" s="31">
        <f t="shared" si="20"/>
        <v>270</v>
      </c>
      <c r="AC18" s="31">
        <f t="shared" si="21"/>
        <v>260</v>
      </c>
      <c r="AD18" s="31">
        <f t="shared" si="22"/>
        <v>250</v>
      </c>
      <c r="AE18" s="31">
        <f t="shared" si="23"/>
        <v>240</v>
      </c>
      <c r="AF18" s="126">
        <f t="shared" si="9"/>
        <v>630</v>
      </c>
      <c r="AG18" s="126">
        <f t="shared" si="10"/>
        <v>440</v>
      </c>
      <c r="AH18" s="126">
        <f t="shared" si="11"/>
        <v>380</v>
      </c>
      <c r="AI18" s="126">
        <f t="shared" si="12"/>
        <v>310</v>
      </c>
      <c r="AJ18" s="129">
        <f>'ĐẤT PNN'!I18-'ĐẤT NN'!P18</f>
        <v>540</v>
      </c>
    </row>
    <row r="19" spans="1:36" s="17" customFormat="1" ht="91.5" customHeight="1">
      <c r="A19" s="27">
        <f>'ĐẤT PNN'!A19</f>
        <v>14</v>
      </c>
      <c r="B19" s="27" t="str">
        <f>'ĐẤT PNN'!B19</f>
        <v>VT4*0,8</v>
      </c>
      <c r="C19" s="121" t="str">
        <f t="shared" si="17"/>
        <v>BH166DT</v>
      </c>
      <c r="D19" s="37" t="s">
        <v>98</v>
      </c>
      <c r="E19" s="37" t="s">
        <v>58</v>
      </c>
      <c r="F19" s="37" t="s">
        <v>99</v>
      </c>
      <c r="G19" s="37" t="s">
        <v>93</v>
      </c>
      <c r="H19" s="121" t="str">
        <f t="shared" si="1"/>
        <v>Phường Tam PhướcTPBH2Vị trí 1430</v>
      </c>
      <c r="I19" s="130"/>
      <c r="J19" s="130"/>
      <c r="K19" s="158" t="str">
        <f>'ĐẤT PNN'!D19</f>
        <v>Các tuyến đường giao thông không đấu nối trực tiếp và thông ra Hương lộ 2 đoạn từ Ranh giới phường Tam Phước đến Hết ranh thửa đất số 247, tờ BĐĐC số 105, (phường Tam Phước) có hiện trạng là đường nhựa, bê tông xi măng:
- Có bề rộng từ ≥3m đến &lt;5m, cách đường giao thông &gt;600m.
- Có bề rộng &lt;3m, cách đường giao thông &gt; 200m.</v>
      </c>
      <c r="L19" s="159"/>
      <c r="M19" s="160"/>
      <c r="N19" s="131">
        <f t="shared" si="18"/>
        <v>350</v>
      </c>
      <c r="O19" s="131">
        <f t="shared" si="19"/>
        <v>240</v>
      </c>
      <c r="P19" s="131">
        <v>460</v>
      </c>
      <c r="Q19" s="131">
        <v>310</v>
      </c>
      <c r="R19" s="55">
        <f>VLOOKUP(C19,'[2]1. MA DO'!$E$5:$AJ$1933,32,0)</f>
        <v>1.19</v>
      </c>
      <c r="S19" s="125">
        <v>430</v>
      </c>
      <c r="T19" s="125">
        <v>390</v>
      </c>
      <c r="U19" s="125">
        <v>370</v>
      </c>
      <c r="V19" s="125">
        <v>350</v>
      </c>
      <c r="W19" s="126">
        <f t="shared" si="4"/>
        <v>1000</v>
      </c>
      <c r="X19" s="126">
        <f t="shared" si="5"/>
        <v>660</v>
      </c>
      <c r="Y19" s="126">
        <f t="shared" si="6"/>
        <v>560</v>
      </c>
      <c r="Z19" s="126">
        <f t="shared" si="7"/>
        <v>460</v>
      </c>
      <c r="AA19" s="127">
        <v>1</v>
      </c>
      <c r="AB19" s="31">
        <f t="shared" si="20"/>
        <v>270</v>
      </c>
      <c r="AC19" s="31">
        <f t="shared" si="21"/>
        <v>260</v>
      </c>
      <c r="AD19" s="31">
        <f t="shared" si="22"/>
        <v>250</v>
      </c>
      <c r="AE19" s="31">
        <f t="shared" si="23"/>
        <v>240</v>
      </c>
      <c r="AF19" s="126">
        <f t="shared" si="9"/>
        <v>630</v>
      </c>
      <c r="AG19" s="126">
        <f t="shared" si="10"/>
        <v>440</v>
      </c>
      <c r="AH19" s="126">
        <f t="shared" si="11"/>
        <v>380</v>
      </c>
      <c r="AI19" s="126">
        <f t="shared" si="12"/>
        <v>310</v>
      </c>
      <c r="AJ19" s="129">
        <f>'ĐẤT PNN'!I19-'ĐẤT NN'!P19</f>
        <v>440</v>
      </c>
    </row>
    <row r="20" spans="1:36" s="17" customFormat="1" ht="63">
      <c r="A20" s="27">
        <f>'ĐẤT PNN'!A20</f>
        <v>15</v>
      </c>
      <c r="B20" s="27" t="str">
        <f>'ĐẤT PNN'!B20</f>
        <v>BH151DT</v>
      </c>
      <c r="C20" s="121" t="str">
        <f>$B$20</f>
        <v>BH151DT</v>
      </c>
      <c r="D20" s="37" t="s">
        <v>91</v>
      </c>
      <c r="E20" s="37" t="s">
        <v>58</v>
      </c>
      <c r="F20" s="37" t="s">
        <v>92</v>
      </c>
      <c r="G20" s="37" t="s">
        <v>93</v>
      </c>
      <c r="H20" s="121" t="str">
        <f t="shared" si="1"/>
        <v>Phường Tam PhướcTPBH2Vị trí 1430</v>
      </c>
      <c r="I20" s="101" t="s">
        <v>87</v>
      </c>
      <c r="J20" s="101" t="s">
        <v>86</v>
      </c>
      <c r="K20" s="30" t="str">
        <f>'ĐẤT PNN'!D20</f>
        <v>Đường Hà Nam</v>
      </c>
      <c r="L20" s="30" t="str">
        <f>'ĐẤT PNN'!E20</f>
        <v>Quốc lộ 51</v>
      </c>
      <c r="M20" s="30" t="str">
        <f>'ĐẤT PNN'!F20</f>
        <v>Bên phải, hết ranh thửa đất số 141, tờ BĐĐC số 82; Bên trái, hết ranh thửa đất số 8, tờ BĐĐC số 82 (phường Tam Phước)</v>
      </c>
      <c r="N20" s="122">
        <f>S20</f>
        <v>430</v>
      </c>
      <c r="O20" s="123">
        <f>AB20</f>
        <v>270</v>
      </c>
      <c r="P20" s="124">
        <v>1000</v>
      </c>
      <c r="Q20" s="124">
        <v>630</v>
      </c>
      <c r="R20" s="55">
        <f>VLOOKUP(C20,'[2]1. MA DO'!$E$5:$AJ$1933,32,0)</f>
        <v>1.1100000000000001</v>
      </c>
      <c r="S20" s="125">
        <v>430</v>
      </c>
      <c r="T20" s="125">
        <v>390</v>
      </c>
      <c r="U20" s="125">
        <v>370</v>
      </c>
      <c r="V20" s="125">
        <v>350</v>
      </c>
      <c r="W20" s="126">
        <f t="shared" si="4"/>
        <v>1000</v>
      </c>
      <c r="X20" s="126">
        <f t="shared" si="5"/>
        <v>660</v>
      </c>
      <c r="Y20" s="126">
        <f t="shared" si="6"/>
        <v>560</v>
      </c>
      <c r="Z20" s="126">
        <f t="shared" si="7"/>
        <v>460</v>
      </c>
      <c r="AA20" s="127">
        <v>1</v>
      </c>
      <c r="AB20" s="128">
        <v>270</v>
      </c>
      <c r="AC20" s="128">
        <v>260</v>
      </c>
      <c r="AD20" s="128">
        <v>250</v>
      </c>
      <c r="AE20" s="128">
        <v>240</v>
      </c>
      <c r="AF20" s="126">
        <f t="shared" si="9"/>
        <v>630</v>
      </c>
      <c r="AG20" s="126">
        <f t="shared" si="10"/>
        <v>440</v>
      </c>
      <c r="AH20" s="126">
        <f t="shared" si="11"/>
        <v>380</v>
      </c>
      <c r="AI20" s="126">
        <f t="shared" si="12"/>
        <v>310</v>
      </c>
      <c r="AJ20" s="129">
        <f>'ĐẤT PNN'!I20-'ĐẤT NN'!P20</f>
        <v>2300</v>
      </c>
    </row>
    <row r="21" spans="1:36" s="17" customFormat="1" ht="91.5" customHeight="1">
      <c r="A21" s="27">
        <f>'ĐẤT PNN'!A21</f>
        <v>16</v>
      </c>
      <c r="B21" s="27" t="str">
        <f>'ĐẤT PNN'!B21</f>
        <v>VT2</v>
      </c>
      <c r="C21" s="121" t="str">
        <f t="shared" ref="C21:C26" si="24">$B$20</f>
        <v>BH151DT</v>
      </c>
      <c r="D21" s="37" t="s">
        <v>94</v>
      </c>
      <c r="E21" s="37" t="s">
        <v>58</v>
      </c>
      <c r="F21" s="37" t="s">
        <v>95</v>
      </c>
      <c r="G21" s="37" t="s">
        <v>93</v>
      </c>
      <c r="H21" s="121" t="str">
        <f t="shared" si="1"/>
        <v>Phường Tam PhướcTPBH2Vị trí 1430</v>
      </c>
      <c r="I21" s="130"/>
      <c r="J21" s="130"/>
      <c r="K21" s="158" t="str">
        <f>'ĐẤT PNN'!D21</f>
        <v>Các tuyến đường giao thông đấu nối trực tiếp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≥5m, cách đường giao thông ≤600m.
- Có bề rộng từ ≥3m đến &lt;5m, cách đường giao thông ≤400m.</v>
      </c>
      <c r="L21" s="159"/>
      <c r="M21" s="160"/>
      <c r="N21" s="131">
        <f t="shared" ref="N21:N26" si="25">IF(B21="VT2",T21,IF(B21="VT3",U21,IF(B21="VT2*0,8",T21,IF(B21="VT3*0,8",U21,V21))))</f>
        <v>390</v>
      </c>
      <c r="O21" s="131">
        <f t="shared" ref="O21:O26" si="26">IF(B21="VT2",AC21,IF(B21="VT3",AD21,IF(B21="VT2*0,8",AC21,IF(B21="VT3*0,8",AD21,AE21))))</f>
        <v>260</v>
      </c>
      <c r="P21" s="131">
        <v>660</v>
      </c>
      <c r="Q21" s="131">
        <v>440</v>
      </c>
      <c r="R21" s="55">
        <f>VLOOKUP(C21,'[2]1. MA DO'!$E$5:$AJ$1933,32,0)</f>
        <v>1.1100000000000001</v>
      </c>
      <c r="S21" s="125">
        <v>430</v>
      </c>
      <c r="T21" s="125">
        <v>390</v>
      </c>
      <c r="U21" s="125">
        <v>370</v>
      </c>
      <c r="V21" s="125">
        <v>350</v>
      </c>
      <c r="W21" s="126">
        <f t="shared" si="4"/>
        <v>1000</v>
      </c>
      <c r="X21" s="126">
        <f t="shared" si="5"/>
        <v>660</v>
      </c>
      <c r="Y21" s="126">
        <f t="shared" si="6"/>
        <v>560</v>
      </c>
      <c r="Z21" s="126">
        <f t="shared" si="7"/>
        <v>460</v>
      </c>
      <c r="AA21" s="127">
        <v>1</v>
      </c>
      <c r="AB21" s="31">
        <f t="shared" ref="AB21:AB26" si="27">AB20</f>
        <v>270</v>
      </c>
      <c r="AC21" s="31">
        <f t="shared" ref="AC21:AC26" si="28">AC20</f>
        <v>260</v>
      </c>
      <c r="AD21" s="31">
        <f t="shared" ref="AD21:AD26" si="29">AD20</f>
        <v>250</v>
      </c>
      <c r="AE21" s="31">
        <f t="shared" ref="AE21:AE26" si="30">AE20</f>
        <v>240</v>
      </c>
      <c r="AF21" s="126">
        <f t="shared" si="9"/>
        <v>630</v>
      </c>
      <c r="AG21" s="126">
        <f t="shared" si="10"/>
        <v>440</v>
      </c>
      <c r="AH21" s="126">
        <f t="shared" si="11"/>
        <v>380</v>
      </c>
      <c r="AI21" s="126">
        <f t="shared" si="12"/>
        <v>310</v>
      </c>
      <c r="AJ21" s="129">
        <f>'ĐẤT PNN'!I21-'ĐẤT NN'!P21</f>
        <v>1340</v>
      </c>
    </row>
    <row r="22" spans="1:36" s="17" customFormat="1" ht="91.5" customHeight="1">
      <c r="A22" s="27">
        <f>'ĐẤT PNN'!A22</f>
        <v>17</v>
      </c>
      <c r="B22" s="27" t="str">
        <f>'ĐẤT PNN'!B22</f>
        <v>VT3</v>
      </c>
      <c r="C22" s="121" t="str">
        <f t="shared" si="24"/>
        <v>BH151DT</v>
      </c>
      <c r="D22" s="37" t="s">
        <v>96</v>
      </c>
      <c r="E22" s="37" t="s">
        <v>58</v>
      </c>
      <c r="F22" s="37" t="s">
        <v>97</v>
      </c>
      <c r="G22" s="37" t="s">
        <v>93</v>
      </c>
      <c r="H22" s="121" t="str">
        <f t="shared" si="1"/>
        <v>Phường Tam PhướcTPBH2Vị trí 1430</v>
      </c>
      <c r="I22" s="130"/>
      <c r="J22" s="130"/>
      <c r="K22" s="158" t="str">
        <f>'ĐẤT PNN'!D22</f>
        <v>Các tuyến đường giao thông đấu nối trực tiếp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22" s="159"/>
      <c r="M22" s="160"/>
      <c r="N22" s="131">
        <f t="shared" si="25"/>
        <v>370</v>
      </c>
      <c r="O22" s="131">
        <f t="shared" si="26"/>
        <v>250</v>
      </c>
      <c r="P22" s="131">
        <v>560</v>
      </c>
      <c r="Q22" s="131">
        <v>380</v>
      </c>
      <c r="R22" s="55">
        <f>VLOOKUP(C22,'[2]1. MA DO'!$E$5:$AJ$1933,32,0)</f>
        <v>1.1100000000000001</v>
      </c>
      <c r="S22" s="125">
        <v>430</v>
      </c>
      <c r="T22" s="125">
        <v>390</v>
      </c>
      <c r="U22" s="125">
        <v>370</v>
      </c>
      <c r="V22" s="125">
        <v>350</v>
      </c>
      <c r="W22" s="126">
        <f t="shared" si="4"/>
        <v>1000</v>
      </c>
      <c r="X22" s="126">
        <f t="shared" si="5"/>
        <v>660</v>
      </c>
      <c r="Y22" s="126">
        <f t="shared" si="6"/>
        <v>560</v>
      </c>
      <c r="Z22" s="126">
        <f t="shared" si="7"/>
        <v>460</v>
      </c>
      <c r="AA22" s="127">
        <v>1</v>
      </c>
      <c r="AB22" s="31">
        <f t="shared" si="27"/>
        <v>270</v>
      </c>
      <c r="AC22" s="31">
        <f t="shared" si="28"/>
        <v>260</v>
      </c>
      <c r="AD22" s="31">
        <f t="shared" si="29"/>
        <v>250</v>
      </c>
      <c r="AE22" s="31">
        <f t="shared" si="30"/>
        <v>240</v>
      </c>
      <c r="AF22" s="126">
        <f t="shared" si="9"/>
        <v>630</v>
      </c>
      <c r="AG22" s="126">
        <f t="shared" si="10"/>
        <v>440</v>
      </c>
      <c r="AH22" s="126">
        <f t="shared" si="11"/>
        <v>380</v>
      </c>
      <c r="AI22" s="126">
        <f t="shared" si="12"/>
        <v>310</v>
      </c>
      <c r="AJ22" s="129">
        <f>'ĐẤT PNN'!I22-'ĐẤT NN'!P22</f>
        <v>940</v>
      </c>
    </row>
    <row r="23" spans="1:36" s="17" customFormat="1" ht="91.5" customHeight="1">
      <c r="A23" s="27">
        <f>'ĐẤT PNN'!A23</f>
        <v>18</v>
      </c>
      <c r="B23" s="27" t="str">
        <f>'ĐẤT PNN'!B23</f>
        <v>VT4</v>
      </c>
      <c r="C23" s="121" t="str">
        <f t="shared" si="24"/>
        <v>BH151DT</v>
      </c>
      <c r="D23" s="37" t="s">
        <v>98</v>
      </c>
      <c r="E23" s="37" t="s">
        <v>58</v>
      </c>
      <c r="F23" s="37" t="s">
        <v>99</v>
      </c>
      <c r="G23" s="37" t="s">
        <v>93</v>
      </c>
      <c r="H23" s="121" t="str">
        <f t="shared" si="1"/>
        <v>Phường Tam PhướcTPBH2Vị trí 1430</v>
      </c>
      <c r="I23" s="130"/>
      <c r="J23" s="130"/>
      <c r="K23" s="158" t="str">
        <f>'ĐẤT PNN'!D23</f>
        <v>Các tuyến đường giao thông đấu nối trực tiếp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từ ≥3m đến &lt;5m, cách đường giao thông &gt;600m.
- Có bề rộng &lt;3m, cách đường giao thông &gt;200m.</v>
      </c>
      <c r="L23" s="159"/>
      <c r="M23" s="160"/>
      <c r="N23" s="131">
        <f t="shared" si="25"/>
        <v>350</v>
      </c>
      <c r="O23" s="131">
        <f t="shared" si="26"/>
        <v>240</v>
      </c>
      <c r="P23" s="131">
        <v>460</v>
      </c>
      <c r="Q23" s="131">
        <v>310</v>
      </c>
      <c r="R23" s="55">
        <f>VLOOKUP(C23,'[2]1. MA DO'!$E$5:$AJ$1933,32,0)</f>
        <v>1.1100000000000001</v>
      </c>
      <c r="S23" s="125">
        <v>430</v>
      </c>
      <c r="T23" s="125">
        <v>390</v>
      </c>
      <c r="U23" s="125">
        <v>370</v>
      </c>
      <c r="V23" s="125">
        <v>350</v>
      </c>
      <c r="W23" s="126">
        <f t="shared" si="4"/>
        <v>1000</v>
      </c>
      <c r="X23" s="126">
        <f t="shared" si="5"/>
        <v>660</v>
      </c>
      <c r="Y23" s="126">
        <f t="shared" si="6"/>
        <v>560</v>
      </c>
      <c r="Z23" s="126">
        <f t="shared" si="7"/>
        <v>460</v>
      </c>
      <c r="AA23" s="127">
        <v>1</v>
      </c>
      <c r="AB23" s="31">
        <f t="shared" si="27"/>
        <v>270</v>
      </c>
      <c r="AC23" s="31">
        <f t="shared" si="28"/>
        <v>260</v>
      </c>
      <c r="AD23" s="31">
        <f t="shared" si="29"/>
        <v>250</v>
      </c>
      <c r="AE23" s="31">
        <f t="shared" si="30"/>
        <v>240</v>
      </c>
      <c r="AF23" s="126">
        <f t="shared" si="9"/>
        <v>630</v>
      </c>
      <c r="AG23" s="126">
        <f t="shared" si="10"/>
        <v>440</v>
      </c>
      <c r="AH23" s="126">
        <f t="shared" si="11"/>
        <v>380</v>
      </c>
      <c r="AI23" s="126">
        <f t="shared" si="12"/>
        <v>310</v>
      </c>
      <c r="AJ23" s="129">
        <f>'ĐẤT PNN'!I23-'ĐẤT NN'!P23</f>
        <v>740</v>
      </c>
    </row>
    <row r="24" spans="1:36" s="17" customFormat="1" ht="91.5" customHeight="1">
      <c r="A24" s="27">
        <f>'ĐẤT PNN'!A24</f>
        <v>19</v>
      </c>
      <c r="B24" s="27" t="str">
        <f>'ĐẤT PNN'!B24</f>
        <v>VT2*0,8</v>
      </c>
      <c r="C24" s="121" t="str">
        <f t="shared" si="24"/>
        <v>BH151DT</v>
      </c>
      <c r="D24" s="37" t="s">
        <v>94</v>
      </c>
      <c r="E24" s="37" t="s">
        <v>58</v>
      </c>
      <c r="F24" s="37" t="s">
        <v>95</v>
      </c>
      <c r="G24" s="37" t="s">
        <v>93</v>
      </c>
      <c r="H24" s="121" t="str">
        <f t="shared" si="1"/>
        <v>Phường Tam PhướcTPBH2Vị trí 1430</v>
      </c>
      <c r="I24" s="130"/>
      <c r="J24" s="130"/>
      <c r="K24" s="158" t="str">
        <f>'ĐẤT PNN'!D24</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≥5m, cách đường giao thông ≤600m.
- Có bề rộng từ ≥3m đến &lt;5m, cách đường giao thông ≤400m.</v>
      </c>
      <c r="L24" s="159"/>
      <c r="M24" s="160"/>
      <c r="N24" s="131">
        <f t="shared" si="25"/>
        <v>390</v>
      </c>
      <c r="O24" s="131">
        <f t="shared" si="26"/>
        <v>260</v>
      </c>
      <c r="P24" s="131">
        <v>660</v>
      </c>
      <c r="Q24" s="131">
        <v>440</v>
      </c>
      <c r="R24" s="55">
        <f>VLOOKUP(C24,'[2]1. MA DO'!$E$5:$AJ$1933,32,0)</f>
        <v>1.1100000000000001</v>
      </c>
      <c r="S24" s="125">
        <v>430</v>
      </c>
      <c r="T24" s="125">
        <v>390</v>
      </c>
      <c r="U24" s="125">
        <v>370</v>
      </c>
      <c r="V24" s="125">
        <v>350</v>
      </c>
      <c r="W24" s="126">
        <f t="shared" si="4"/>
        <v>1000</v>
      </c>
      <c r="X24" s="126">
        <f t="shared" si="5"/>
        <v>660</v>
      </c>
      <c r="Y24" s="126">
        <f t="shared" si="6"/>
        <v>560</v>
      </c>
      <c r="Z24" s="126">
        <f t="shared" si="7"/>
        <v>460</v>
      </c>
      <c r="AA24" s="127">
        <v>1</v>
      </c>
      <c r="AB24" s="31">
        <f t="shared" si="27"/>
        <v>270</v>
      </c>
      <c r="AC24" s="31">
        <f t="shared" si="28"/>
        <v>260</v>
      </c>
      <c r="AD24" s="31">
        <f t="shared" si="29"/>
        <v>250</v>
      </c>
      <c r="AE24" s="31">
        <f t="shared" si="30"/>
        <v>240</v>
      </c>
      <c r="AF24" s="126">
        <f t="shared" si="9"/>
        <v>630</v>
      </c>
      <c r="AG24" s="126">
        <f t="shared" si="10"/>
        <v>440</v>
      </c>
      <c r="AH24" s="126">
        <f t="shared" si="11"/>
        <v>380</v>
      </c>
      <c r="AI24" s="126">
        <f t="shared" si="12"/>
        <v>310</v>
      </c>
      <c r="AJ24" s="129">
        <f>'ĐẤT PNN'!I24-'ĐẤT NN'!P24</f>
        <v>1140</v>
      </c>
    </row>
    <row r="25" spans="1:36" s="17" customFormat="1" ht="91.5" customHeight="1">
      <c r="A25" s="27">
        <f>'ĐẤT PNN'!A25</f>
        <v>20</v>
      </c>
      <c r="B25" s="27" t="str">
        <f>'ĐẤT PNN'!B25</f>
        <v>VT3*0,8</v>
      </c>
      <c r="C25" s="121" t="str">
        <f t="shared" si="24"/>
        <v>BH151DT</v>
      </c>
      <c r="D25" s="37" t="s">
        <v>96</v>
      </c>
      <c r="E25" s="37" t="s">
        <v>58</v>
      </c>
      <c r="F25" s="37" t="s">
        <v>97</v>
      </c>
      <c r="G25" s="37" t="s">
        <v>93</v>
      </c>
      <c r="H25" s="121" t="str">
        <f t="shared" si="1"/>
        <v>Phường Tam PhướcTPBH2Vị trí 1430</v>
      </c>
      <c r="I25" s="130"/>
      <c r="J25" s="130"/>
      <c r="K25" s="158" t="str">
        <f>'ĐẤT PNN'!D25</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25" s="159"/>
      <c r="M25" s="160"/>
      <c r="N25" s="131">
        <f t="shared" si="25"/>
        <v>370</v>
      </c>
      <c r="O25" s="131">
        <f t="shared" si="26"/>
        <v>250</v>
      </c>
      <c r="P25" s="131">
        <v>560</v>
      </c>
      <c r="Q25" s="131">
        <v>380</v>
      </c>
      <c r="R25" s="55">
        <f>VLOOKUP(C25,'[2]1. MA DO'!$E$5:$AJ$1933,32,0)</f>
        <v>1.1100000000000001</v>
      </c>
      <c r="S25" s="125">
        <v>430</v>
      </c>
      <c r="T25" s="125">
        <v>390</v>
      </c>
      <c r="U25" s="125">
        <v>370</v>
      </c>
      <c r="V25" s="125">
        <v>350</v>
      </c>
      <c r="W25" s="126">
        <f t="shared" si="4"/>
        <v>1000</v>
      </c>
      <c r="X25" s="126">
        <f t="shared" si="5"/>
        <v>660</v>
      </c>
      <c r="Y25" s="126">
        <f t="shared" si="6"/>
        <v>560</v>
      </c>
      <c r="Z25" s="126">
        <f t="shared" si="7"/>
        <v>460</v>
      </c>
      <c r="AA25" s="127">
        <v>1</v>
      </c>
      <c r="AB25" s="31">
        <f t="shared" si="27"/>
        <v>270</v>
      </c>
      <c r="AC25" s="31">
        <f t="shared" si="28"/>
        <v>260</v>
      </c>
      <c r="AD25" s="31">
        <f t="shared" si="29"/>
        <v>250</v>
      </c>
      <c r="AE25" s="31">
        <f t="shared" si="30"/>
        <v>240</v>
      </c>
      <c r="AF25" s="126">
        <f t="shared" si="9"/>
        <v>630</v>
      </c>
      <c r="AG25" s="126">
        <f t="shared" si="10"/>
        <v>440</v>
      </c>
      <c r="AH25" s="126">
        <f t="shared" si="11"/>
        <v>380</v>
      </c>
      <c r="AI25" s="126">
        <f t="shared" si="12"/>
        <v>310</v>
      </c>
      <c r="AJ25" s="129">
        <f>'ĐẤT PNN'!I25-'ĐẤT NN'!P25</f>
        <v>840</v>
      </c>
    </row>
    <row r="26" spans="1:36" s="17" customFormat="1" ht="91.5" customHeight="1">
      <c r="A26" s="27">
        <f>'ĐẤT PNN'!A26</f>
        <v>21</v>
      </c>
      <c r="B26" s="27" t="str">
        <f>'ĐẤT PNN'!B26</f>
        <v>VT4*0,8</v>
      </c>
      <c r="C26" s="121" t="str">
        <f t="shared" si="24"/>
        <v>BH151DT</v>
      </c>
      <c r="D26" s="37" t="s">
        <v>98</v>
      </c>
      <c r="E26" s="37" t="s">
        <v>58</v>
      </c>
      <c r="F26" s="37" t="s">
        <v>99</v>
      </c>
      <c r="G26" s="37" t="s">
        <v>93</v>
      </c>
      <c r="H26" s="121" t="str">
        <f t="shared" si="1"/>
        <v>Phường Tam PhướcTPBH2Vị trí 1430</v>
      </c>
      <c r="I26" s="130"/>
      <c r="J26" s="130"/>
      <c r="K26" s="158" t="str">
        <f>'ĐẤT PNN'!D26</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có hiện trạng là đường nhựa, bê tông xi măng:
- Có bề rộng từ ≥3m đến &lt;5m, cách đường giao thông &gt;600m.
- Có bề rộng &lt;3m, cách đường giao thông &gt; 200m.</v>
      </c>
      <c r="L26" s="159"/>
      <c r="M26" s="160"/>
      <c r="N26" s="131">
        <f t="shared" si="25"/>
        <v>350</v>
      </c>
      <c r="O26" s="131">
        <f t="shared" si="26"/>
        <v>240</v>
      </c>
      <c r="P26" s="131">
        <v>460</v>
      </c>
      <c r="Q26" s="131">
        <v>310</v>
      </c>
      <c r="R26" s="55">
        <f>VLOOKUP(C26,'[2]1. MA DO'!$E$5:$AJ$1933,32,0)</f>
        <v>1.1100000000000001</v>
      </c>
      <c r="S26" s="125">
        <v>430</v>
      </c>
      <c r="T26" s="125">
        <v>390</v>
      </c>
      <c r="U26" s="125">
        <v>370</v>
      </c>
      <c r="V26" s="125">
        <v>350</v>
      </c>
      <c r="W26" s="126">
        <f t="shared" si="4"/>
        <v>1000</v>
      </c>
      <c r="X26" s="126">
        <f t="shared" si="5"/>
        <v>660</v>
      </c>
      <c r="Y26" s="126">
        <f t="shared" si="6"/>
        <v>560</v>
      </c>
      <c r="Z26" s="126">
        <f t="shared" si="7"/>
        <v>460</v>
      </c>
      <c r="AA26" s="127">
        <v>1</v>
      </c>
      <c r="AB26" s="31">
        <f t="shared" si="27"/>
        <v>270</v>
      </c>
      <c r="AC26" s="31">
        <f t="shared" si="28"/>
        <v>260</v>
      </c>
      <c r="AD26" s="31">
        <f t="shared" si="29"/>
        <v>250</v>
      </c>
      <c r="AE26" s="31">
        <f t="shared" si="30"/>
        <v>240</v>
      </c>
      <c r="AF26" s="126">
        <f t="shared" si="9"/>
        <v>630</v>
      </c>
      <c r="AG26" s="126">
        <f t="shared" si="10"/>
        <v>440</v>
      </c>
      <c r="AH26" s="126">
        <f t="shared" si="11"/>
        <v>380</v>
      </c>
      <c r="AI26" s="126">
        <f t="shared" si="12"/>
        <v>310</v>
      </c>
      <c r="AJ26" s="129">
        <f>'ĐẤT PNN'!I26-'ĐẤT NN'!P26</f>
        <v>640</v>
      </c>
    </row>
    <row r="27" spans="1:36" s="17" customFormat="1" ht="47.25">
      <c r="A27" s="27">
        <f>'ĐẤT PNN'!A27</f>
        <v>22</v>
      </c>
      <c r="B27" s="27" t="str">
        <f>'ĐẤT PNN'!B27</f>
        <v>BH154DT</v>
      </c>
      <c r="C27" s="121" t="str">
        <f>$B$27</f>
        <v>BH154DT</v>
      </c>
      <c r="D27" s="37" t="s">
        <v>91</v>
      </c>
      <c r="E27" s="37" t="s">
        <v>58</v>
      </c>
      <c r="F27" s="37" t="s">
        <v>92</v>
      </c>
      <c r="G27" s="37" t="s">
        <v>93</v>
      </c>
      <c r="H27" s="121" t="str">
        <f t="shared" si="1"/>
        <v>Phường Tam PhướcTPBH2Vị trí 1430</v>
      </c>
      <c r="I27" s="101" t="s">
        <v>87</v>
      </c>
      <c r="J27" s="101" t="s">
        <v>86</v>
      </c>
      <c r="K27" s="30" t="str">
        <f>'ĐẤT PNN'!D27</f>
        <v>Đường Lý Nhân Tông</v>
      </c>
      <c r="L27" s="30" t="str">
        <f>'ĐẤT PNN'!E27</f>
        <v>Quốc lộ 51</v>
      </c>
      <c r="M27" s="30" t="str">
        <f>'ĐẤT PNN'!F27</f>
        <v>Đường Dương Diên Nghệ</v>
      </c>
      <c r="N27" s="122">
        <f>S27</f>
        <v>430</v>
      </c>
      <c r="O27" s="123">
        <f>AB27</f>
        <v>270</v>
      </c>
      <c r="P27" s="124">
        <v>1000</v>
      </c>
      <c r="Q27" s="124">
        <v>630</v>
      </c>
      <c r="R27" s="55">
        <f>VLOOKUP(C27,'[2]1. MA DO'!$E$5:$AJ$1933,32,0)</f>
        <v>1.19</v>
      </c>
      <c r="S27" s="125">
        <v>430</v>
      </c>
      <c r="T27" s="125">
        <v>390</v>
      </c>
      <c r="U27" s="125">
        <v>370</v>
      </c>
      <c r="V27" s="125">
        <v>350</v>
      </c>
      <c r="W27" s="126">
        <f t="shared" si="4"/>
        <v>1000</v>
      </c>
      <c r="X27" s="126">
        <f t="shared" si="5"/>
        <v>660</v>
      </c>
      <c r="Y27" s="126">
        <f t="shared" si="6"/>
        <v>560</v>
      </c>
      <c r="Z27" s="126">
        <f t="shared" si="7"/>
        <v>460</v>
      </c>
      <c r="AA27" s="127">
        <v>1</v>
      </c>
      <c r="AB27" s="128">
        <v>270</v>
      </c>
      <c r="AC27" s="128">
        <v>260</v>
      </c>
      <c r="AD27" s="128">
        <v>250</v>
      </c>
      <c r="AE27" s="128">
        <v>240</v>
      </c>
      <c r="AF27" s="126">
        <f t="shared" si="9"/>
        <v>630</v>
      </c>
      <c r="AG27" s="126">
        <f t="shared" si="10"/>
        <v>440</v>
      </c>
      <c r="AH27" s="126">
        <f t="shared" si="11"/>
        <v>380</v>
      </c>
      <c r="AI27" s="126">
        <f t="shared" si="12"/>
        <v>310</v>
      </c>
      <c r="AJ27" s="129">
        <f>'ĐẤT PNN'!I27-'ĐẤT NN'!P27</f>
        <v>2300</v>
      </c>
    </row>
    <row r="28" spans="1:36" s="17" customFormat="1" ht="91.5" customHeight="1">
      <c r="A28" s="27">
        <f>'ĐẤT PNN'!A28</f>
        <v>23</v>
      </c>
      <c r="B28" s="27" t="str">
        <f>'ĐẤT PNN'!B28</f>
        <v>VT2</v>
      </c>
      <c r="C28" s="121" t="str">
        <f t="shared" ref="C28:C33" si="31">$B$27</f>
        <v>BH154DT</v>
      </c>
      <c r="D28" s="37" t="s">
        <v>94</v>
      </c>
      <c r="E28" s="37" t="s">
        <v>58</v>
      </c>
      <c r="F28" s="37" t="s">
        <v>95</v>
      </c>
      <c r="G28" s="37" t="s">
        <v>93</v>
      </c>
      <c r="H28" s="121" t="str">
        <f t="shared" si="1"/>
        <v>Phường Tam PhướcTPBH2Vị trí 1430</v>
      </c>
      <c r="I28" s="130"/>
      <c r="J28" s="130"/>
      <c r="K28" s="158" t="str">
        <f>'ĐẤT PNN'!D28</f>
        <v>Các tuyến đường giao thông đấu nối trực tiếp ra Đường Lý Nhân Tông đoạn từ Quốc lộ 51 đến Đường Dương Diên Nghệ có hiện trạng là đường nhựa, bê tông xi măng:
- Có bề rộng ≥5m, cách đường giao thông ≤600m.
- Có bề rộng từ ≥3m đến &lt;5m, cách đường giao thông ≤400m.</v>
      </c>
      <c r="L28" s="159"/>
      <c r="M28" s="160"/>
      <c r="N28" s="131">
        <f t="shared" ref="N28:N33" si="32">IF(B28="VT2",T28,IF(B28="VT3",U28,IF(B28="VT2*0,8",T28,IF(B28="VT3*0,8",U28,V28))))</f>
        <v>390</v>
      </c>
      <c r="O28" s="131">
        <f t="shared" ref="O28:O33" si="33">IF(B28="VT2",AC28,IF(B28="VT3",AD28,IF(B28="VT2*0,8",AC28,IF(B28="VT3*0,8",AD28,AE28))))</f>
        <v>260</v>
      </c>
      <c r="P28" s="131">
        <v>660</v>
      </c>
      <c r="Q28" s="131">
        <v>440</v>
      </c>
      <c r="R28" s="55">
        <f>VLOOKUP(C28,'[2]1. MA DO'!$E$5:$AJ$1933,32,0)</f>
        <v>1.19</v>
      </c>
      <c r="S28" s="125">
        <v>430</v>
      </c>
      <c r="T28" s="125">
        <v>390</v>
      </c>
      <c r="U28" s="125">
        <v>370</v>
      </c>
      <c r="V28" s="125">
        <v>350</v>
      </c>
      <c r="W28" s="126">
        <f t="shared" si="4"/>
        <v>1000</v>
      </c>
      <c r="X28" s="126">
        <f t="shared" si="5"/>
        <v>660</v>
      </c>
      <c r="Y28" s="126">
        <f t="shared" si="6"/>
        <v>560</v>
      </c>
      <c r="Z28" s="126">
        <f t="shared" si="7"/>
        <v>460</v>
      </c>
      <c r="AA28" s="127">
        <v>1</v>
      </c>
      <c r="AB28" s="31">
        <f t="shared" ref="AB28:AB33" si="34">AB27</f>
        <v>270</v>
      </c>
      <c r="AC28" s="31">
        <f t="shared" ref="AC28:AC33" si="35">AC27</f>
        <v>260</v>
      </c>
      <c r="AD28" s="31">
        <f t="shared" ref="AD28:AD33" si="36">AD27</f>
        <v>250</v>
      </c>
      <c r="AE28" s="31">
        <f t="shared" ref="AE28:AE33" si="37">AE27</f>
        <v>240</v>
      </c>
      <c r="AF28" s="126">
        <f t="shared" si="9"/>
        <v>630</v>
      </c>
      <c r="AG28" s="126">
        <f t="shared" si="10"/>
        <v>440</v>
      </c>
      <c r="AH28" s="126">
        <f t="shared" si="11"/>
        <v>380</v>
      </c>
      <c r="AI28" s="126">
        <f t="shared" si="12"/>
        <v>310</v>
      </c>
      <c r="AJ28" s="129">
        <f>'ĐẤT PNN'!I28-'ĐẤT NN'!P28</f>
        <v>1040</v>
      </c>
    </row>
    <row r="29" spans="1:36" s="17" customFormat="1" ht="91.5" customHeight="1">
      <c r="A29" s="27">
        <f>'ĐẤT PNN'!A29</f>
        <v>24</v>
      </c>
      <c r="B29" s="27" t="str">
        <f>'ĐẤT PNN'!B29</f>
        <v>VT3</v>
      </c>
      <c r="C29" s="121" t="str">
        <f t="shared" si="31"/>
        <v>BH154DT</v>
      </c>
      <c r="D29" s="37" t="s">
        <v>96</v>
      </c>
      <c r="E29" s="37" t="s">
        <v>58</v>
      </c>
      <c r="F29" s="37" t="s">
        <v>97</v>
      </c>
      <c r="G29" s="37" t="s">
        <v>93</v>
      </c>
      <c r="H29" s="121" t="str">
        <f t="shared" si="1"/>
        <v>Phường Tam PhướcTPBH2Vị trí 1430</v>
      </c>
      <c r="I29" s="130"/>
      <c r="J29" s="130"/>
      <c r="K29" s="158" t="str">
        <f>'ĐẤT PNN'!D29</f>
        <v>Các tuyến đường giao thông đấu nối trực tiếp ra Đường Lý Nhân Tông đoạn từ Quốc lộ 51 đến Đường Dương Diên Nghệ có hiện trạng là đường nhựa, bê tông xi măng:
- Có bề rộng ≥5m, cách đường giao thông &gt;600m.
- Có bề rộng từ ≥3m đến &lt;5m, cách đường giao thông từ &gt;400m đến ≤600m.
- Có bề rộng &lt;3m, cách đường giao thông ≤200m.</v>
      </c>
      <c r="L29" s="159"/>
      <c r="M29" s="160"/>
      <c r="N29" s="131">
        <f t="shared" si="32"/>
        <v>370</v>
      </c>
      <c r="O29" s="131">
        <f t="shared" si="33"/>
        <v>250</v>
      </c>
      <c r="P29" s="131">
        <v>560</v>
      </c>
      <c r="Q29" s="131">
        <v>380</v>
      </c>
      <c r="R29" s="55">
        <f>VLOOKUP(C29,'[2]1. MA DO'!$E$5:$AJ$1933,32,0)</f>
        <v>1.19</v>
      </c>
      <c r="S29" s="125">
        <v>430</v>
      </c>
      <c r="T29" s="125">
        <v>390</v>
      </c>
      <c r="U29" s="125">
        <v>370</v>
      </c>
      <c r="V29" s="125">
        <v>350</v>
      </c>
      <c r="W29" s="126">
        <f t="shared" si="4"/>
        <v>1000</v>
      </c>
      <c r="X29" s="126">
        <f t="shared" si="5"/>
        <v>660</v>
      </c>
      <c r="Y29" s="126">
        <f t="shared" si="6"/>
        <v>560</v>
      </c>
      <c r="Z29" s="126">
        <f t="shared" si="7"/>
        <v>460</v>
      </c>
      <c r="AA29" s="127">
        <v>1</v>
      </c>
      <c r="AB29" s="31">
        <f t="shared" si="34"/>
        <v>270</v>
      </c>
      <c r="AC29" s="31">
        <f t="shared" si="35"/>
        <v>260</v>
      </c>
      <c r="AD29" s="31">
        <f t="shared" si="36"/>
        <v>250</v>
      </c>
      <c r="AE29" s="31">
        <f t="shared" si="37"/>
        <v>240</v>
      </c>
      <c r="AF29" s="126">
        <f t="shared" si="9"/>
        <v>630</v>
      </c>
      <c r="AG29" s="126">
        <f t="shared" si="10"/>
        <v>440</v>
      </c>
      <c r="AH29" s="126">
        <f t="shared" si="11"/>
        <v>380</v>
      </c>
      <c r="AI29" s="126">
        <f t="shared" si="12"/>
        <v>310</v>
      </c>
      <c r="AJ29" s="129">
        <f>'ĐẤT PNN'!I29-'ĐẤT NN'!P29</f>
        <v>740</v>
      </c>
    </row>
    <row r="30" spans="1:36" s="17" customFormat="1" ht="91.5" customHeight="1">
      <c r="A30" s="27">
        <f>'ĐẤT PNN'!A30</f>
        <v>25</v>
      </c>
      <c r="B30" s="27" t="str">
        <f>'ĐẤT PNN'!B30</f>
        <v>VT4</v>
      </c>
      <c r="C30" s="121" t="str">
        <f t="shared" si="31"/>
        <v>BH154DT</v>
      </c>
      <c r="D30" s="37" t="s">
        <v>98</v>
      </c>
      <c r="E30" s="37" t="s">
        <v>58</v>
      </c>
      <c r="F30" s="37" t="s">
        <v>99</v>
      </c>
      <c r="G30" s="37" t="s">
        <v>93</v>
      </c>
      <c r="H30" s="121" t="str">
        <f t="shared" si="1"/>
        <v>Phường Tam PhướcTPBH2Vị trí 1430</v>
      </c>
      <c r="I30" s="130"/>
      <c r="J30" s="130"/>
      <c r="K30" s="158" t="str">
        <f>'ĐẤT PNN'!D30</f>
        <v>Các tuyến đường giao thông đấu nối trực tiếp ra Đường Lý Nhân Tông đoạn từ Quốc lộ 51 đến Đường Dương Diên Nghệ có hiện trạng là đường nhựa, bê tông xi măng:
- Có bề rộng từ ≥3m đến &lt;5m, cách đường giao thông &gt;600m.
- Có bề rộng &lt;3m, cách đường giao thông &gt;200m.</v>
      </c>
      <c r="L30" s="159"/>
      <c r="M30" s="160"/>
      <c r="N30" s="131">
        <f t="shared" si="32"/>
        <v>350</v>
      </c>
      <c r="O30" s="131">
        <f t="shared" si="33"/>
        <v>240</v>
      </c>
      <c r="P30" s="131">
        <v>460</v>
      </c>
      <c r="Q30" s="131">
        <v>310</v>
      </c>
      <c r="R30" s="55">
        <f>VLOOKUP(C30,'[2]1. MA DO'!$E$5:$AJ$1933,32,0)</f>
        <v>1.19</v>
      </c>
      <c r="S30" s="125">
        <v>430</v>
      </c>
      <c r="T30" s="125">
        <v>390</v>
      </c>
      <c r="U30" s="125">
        <v>370</v>
      </c>
      <c r="V30" s="125">
        <v>350</v>
      </c>
      <c r="W30" s="126">
        <f t="shared" si="4"/>
        <v>1000</v>
      </c>
      <c r="X30" s="126">
        <f t="shared" si="5"/>
        <v>660</v>
      </c>
      <c r="Y30" s="126">
        <f t="shared" si="6"/>
        <v>560</v>
      </c>
      <c r="Z30" s="126">
        <f t="shared" si="7"/>
        <v>460</v>
      </c>
      <c r="AA30" s="127">
        <v>1</v>
      </c>
      <c r="AB30" s="31">
        <f t="shared" si="34"/>
        <v>270</v>
      </c>
      <c r="AC30" s="31">
        <f t="shared" si="35"/>
        <v>260</v>
      </c>
      <c r="AD30" s="31">
        <f t="shared" si="36"/>
        <v>250</v>
      </c>
      <c r="AE30" s="31">
        <f t="shared" si="37"/>
        <v>240</v>
      </c>
      <c r="AF30" s="126">
        <f t="shared" si="9"/>
        <v>630</v>
      </c>
      <c r="AG30" s="126">
        <f t="shared" si="10"/>
        <v>440</v>
      </c>
      <c r="AH30" s="126">
        <f t="shared" si="11"/>
        <v>380</v>
      </c>
      <c r="AI30" s="126">
        <f t="shared" si="12"/>
        <v>310</v>
      </c>
      <c r="AJ30" s="129">
        <f>'ĐẤT PNN'!I30-'ĐẤT NN'!P30</f>
        <v>380</v>
      </c>
    </row>
    <row r="31" spans="1:36" s="17" customFormat="1" ht="91.5" customHeight="1">
      <c r="A31" s="27">
        <f>'ĐẤT PNN'!A31</f>
        <v>26</v>
      </c>
      <c r="B31" s="27" t="str">
        <f>'ĐẤT PNN'!B31</f>
        <v>VT2*0,8</v>
      </c>
      <c r="C31" s="121" t="str">
        <f t="shared" si="31"/>
        <v>BH154DT</v>
      </c>
      <c r="D31" s="37" t="s">
        <v>94</v>
      </c>
      <c r="E31" s="37" t="s">
        <v>58</v>
      </c>
      <c r="F31" s="37" t="s">
        <v>95</v>
      </c>
      <c r="G31" s="37" t="s">
        <v>93</v>
      </c>
      <c r="H31" s="121" t="str">
        <f t="shared" si="1"/>
        <v>Phường Tam PhướcTPBH2Vị trí 1430</v>
      </c>
      <c r="I31" s="130"/>
      <c r="J31" s="130"/>
      <c r="K31" s="158" t="str">
        <f>'ĐẤT PNN'!D31</f>
        <v>Các tuyến đường giao thông không đấu nối trực tiếp và thông ra Đường Lý Nhân Tông đoạn từ Quốc lộ 51 đến Đường Dương Diên Nghệ có hiện trạng là đường nhựa, bê tông xi măng:
- Có bề rộng ≥5m, cách đường giao thông ≤600m.
- Có bề rộng từ ≥3m đến &lt;5m, cách đường giao thông ≤400m.</v>
      </c>
      <c r="L31" s="159"/>
      <c r="M31" s="160"/>
      <c r="N31" s="131">
        <f t="shared" si="32"/>
        <v>390</v>
      </c>
      <c r="O31" s="131">
        <f t="shared" si="33"/>
        <v>260</v>
      </c>
      <c r="P31" s="131">
        <v>660</v>
      </c>
      <c r="Q31" s="131">
        <v>440</v>
      </c>
      <c r="R31" s="55">
        <f>VLOOKUP(C31,'[2]1. MA DO'!$E$5:$AJ$1933,32,0)</f>
        <v>1.19</v>
      </c>
      <c r="S31" s="125">
        <v>430</v>
      </c>
      <c r="T31" s="125">
        <v>390</v>
      </c>
      <c r="U31" s="125">
        <v>370</v>
      </c>
      <c r="V31" s="125">
        <v>350</v>
      </c>
      <c r="W31" s="126">
        <f t="shared" si="4"/>
        <v>1000</v>
      </c>
      <c r="X31" s="126">
        <f t="shared" si="5"/>
        <v>660</v>
      </c>
      <c r="Y31" s="126">
        <f t="shared" si="6"/>
        <v>560</v>
      </c>
      <c r="Z31" s="126">
        <f t="shared" si="7"/>
        <v>460</v>
      </c>
      <c r="AA31" s="127">
        <v>1</v>
      </c>
      <c r="AB31" s="31">
        <f t="shared" si="34"/>
        <v>270</v>
      </c>
      <c r="AC31" s="31">
        <f t="shared" si="35"/>
        <v>260</v>
      </c>
      <c r="AD31" s="31">
        <f t="shared" si="36"/>
        <v>250</v>
      </c>
      <c r="AE31" s="31">
        <f t="shared" si="37"/>
        <v>240</v>
      </c>
      <c r="AF31" s="126">
        <f t="shared" si="9"/>
        <v>630</v>
      </c>
      <c r="AG31" s="126">
        <f t="shared" si="10"/>
        <v>440</v>
      </c>
      <c r="AH31" s="126">
        <f t="shared" si="11"/>
        <v>380</v>
      </c>
      <c r="AI31" s="126">
        <f t="shared" si="12"/>
        <v>310</v>
      </c>
      <c r="AJ31" s="129">
        <f>'ĐẤT PNN'!I31-'ĐẤT NN'!P31</f>
        <v>840</v>
      </c>
    </row>
    <row r="32" spans="1:36" s="17" customFormat="1" ht="91.5" customHeight="1">
      <c r="A32" s="27">
        <f>'ĐẤT PNN'!A32</f>
        <v>27</v>
      </c>
      <c r="B32" s="27" t="str">
        <f>'ĐẤT PNN'!B32</f>
        <v>VT3*0,8</v>
      </c>
      <c r="C32" s="121" t="str">
        <f t="shared" si="31"/>
        <v>BH154DT</v>
      </c>
      <c r="D32" s="37" t="s">
        <v>96</v>
      </c>
      <c r="E32" s="37" t="s">
        <v>58</v>
      </c>
      <c r="F32" s="37" t="s">
        <v>97</v>
      </c>
      <c r="G32" s="37" t="s">
        <v>93</v>
      </c>
      <c r="H32" s="121" t="str">
        <f t="shared" si="1"/>
        <v>Phường Tam PhướcTPBH2Vị trí 1430</v>
      </c>
      <c r="I32" s="130"/>
      <c r="J32" s="130"/>
      <c r="K32" s="158" t="str">
        <f>'ĐẤT PNN'!D32</f>
        <v>Các tuyến đường giao thông không đấu nối trực tiếp và thông ra Đường Lý Nhân Tông đoạn từ Quốc lộ 51 đến Đường Dương Diên Nghệ có hiện trạng là đường nhựa, bê tông xi măng:
- Có bề rộng ≥5m, cách đường giao thông &gt;600m.
- Có bề rộng từ ≥3m đến &lt;5m, cách đường giao thông từ &gt;400m đến ≤600m.
- Có bề rộng &lt;3m, cách đường giao thông ≤200m.</v>
      </c>
      <c r="L32" s="159"/>
      <c r="M32" s="160"/>
      <c r="N32" s="131">
        <f t="shared" si="32"/>
        <v>370</v>
      </c>
      <c r="O32" s="131">
        <f t="shared" si="33"/>
        <v>250</v>
      </c>
      <c r="P32" s="131">
        <v>560</v>
      </c>
      <c r="Q32" s="131">
        <v>380</v>
      </c>
      <c r="R32" s="55">
        <f>VLOOKUP(C32,'[2]1. MA DO'!$E$5:$AJ$1933,32,0)</f>
        <v>1.19</v>
      </c>
      <c r="S32" s="125">
        <v>430</v>
      </c>
      <c r="T32" s="125">
        <v>390</v>
      </c>
      <c r="U32" s="125">
        <v>370</v>
      </c>
      <c r="V32" s="125">
        <v>350</v>
      </c>
      <c r="W32" s="126">
        <f t="shared" si="4"/>
        <v>1000</v>
      </c>
      <c r="X32" s="126">
        <f t="shared" si="5"/>
        <v>660</v>
      </c>
      <c r="Y32" s="126">
        <f t="shared" si="6"/>
        <v>560</v>
      </c>
      <c r="Z32" s="126">
        <f t="shared" si="7"/>
        <v>460</v>
      </c>
      <c r="AA32" s="127">
        <v>1</v>
      </c>
      <c r="AB32" s="31">
        <f t="shared" si="34"/>
        <v>270</v>
      </c>
      <c r="AC32" s="31">
        <f t="shared" si="35"/>
        <v>260</v>
      </c>
      <c r="AD32" s="31">
        <f t="shared" si="36"/>
        <v>250</v>
      </c>
      <c r="AE32" s="31">
        <f t="shared" si="37"/>
        <v>240</v>
      </c>
      <c r="AF32" s="126">
        <f t="shared" si="9"/>
        <v>630</v>
      </c>
      <c r="AG32" s="126">
        <f t="shared" si="10"/>
        <v>440</v>
      </c>
      <c r="AH32" s="126">
        <f t="shared" si="11"/>
        <v>380</v>
      </c>
      <c r="AI32" s="126">
        <f t="shared" si="12"/>
        <v>310</v>
      </c>
      <c r="AJ32" s="129">
        <f>'ĐẤT PNN'!I32-'ĐẤT NN'!P32</f>
        <v>640</v>
      </c>
    </row>
    <row r="33" spans="1:36" s="17" customFormat="1" ht="91.5" customHeight="1">
      <c r="A33" s="27">
        <f>'ĐẤT PNN'!A33</f>
        <v>28</v>
      </c>
      <c r="B33" s="27" t="str">
        <f>'ĐẤT PNN'!B33</f>
        <v>VT4*0,8</v>
      </c>
      <c r="C33" s="121" t="str">
        <f t="shared" si="31"/>
        <v>BH154DT</v>
      </c>
      <c r="D33" s="37" t="s">
        <v>98</v>
      </c>
      <c r="E33" s="37" t="s">
        <v>58</v>
      </c>
      <c r="F33" s="37" t="s">
        <v>99</v>
      </c>
      <c r="G33" s="37" t="s">
        <v>93</v>
      </c>
      <c r="H33" s="121" t="str">
        <f t="shared" si="1"/>
        <v>Phường Tam PhướcTPBH2Vị trí 1430</v>
      </c>
      <c r="I33" s="130"/>
      <c r="J33" s="130"/>
      <c r="K33" s="158" t="str">
        <f>'ĐẤT PNN'!D33</f>
        <v>Các tuyến đường giao thông không đấu nối trực tiếp và thông ra Đường Lý Nhân Tông đoạn từ Quốc lộ 51 đến Đường Dương Diên Nghệ có hiện trạng là đường nhựa, bê tông xi măng:
- Có bề rộng từ ≥3m đến &lt;5m, cách đường giao thông &gt;600m.
- Có bề rộng &lt;3m, cách đường giao thông &gt; 200m.</v>
      </c>
      <c r="L33" s="159"/>
      <c r="M33" s="160"/>
      <c r="N33" s="131">
        <f t="shared" si="32"/>
        <v>350</v>
      </c>
      <c r="O33" s="131">
        <f t="shared" si="33"/>
        <v>240</v>
      </c>
      <c r="P33" s="131">
        <v>460</v>
      </c>
      <c r="Q33" s="131">
        <v>310</v>
      </c>
      <c r="R33" s="55">
        <f>VLOOKUP(C33,'[2]1. MA DO'!$E$5:$AJ$1933,32,0)</f>
        <v>1.19</v>
      </c>
      <c r="S33" s="125">
        <v>430</v>
      </c>
      <c r="T33" s="125">
        <v>390</v>
      </c>
      <c r="U33" s="125">
        <v>370</v>
      </c>
      <c r="V33" s="125">
        <v>350</v>
      </c>
      <c r="W33" s="126">
        <f t="shared" si="4"/>
        <v>1000</v>
      </c>
      <c r="X33" s="126">
        <f t="shared" si="5"/>
        <v>660</v>
      </c>
      <c r="Y33" s="126">
        <f t="shared" si="6"/>
        <v>560</v>
      </c>
      <c r="Z33" s="126">
        <f t="shared" si="7"/>
        <v>460</v>
      </c>
      <c r="AA33" s="127">
        <v>1</v>
      </c>
      <c r="AB33" s="31">
        <f t="shared" si="34"/>
        <v>270</v>
      </c>
      <c r="AC33" s="31">
        <f t="shared" si="35"/>
        <v>260</v>
      </c>
      <c r="AD33" s="31">
        <f t="shared" si="36"/>
        <v>250</v>
      </c>
      <c r="AE33" s="31">
        <f t="shared" si="37"/>
        <v>240</v>
      </c>
      <c r="AF33" s="126">
        <f t="shared" si="9"/>
        <v>630</v>
      </c>
      <c r="AG33" s="126">
        <f t="shared" si="10"/>
        <v>440</v>
      </c>
      <c r="AH33" s="126">
        <f t="shared" si="11"/>
        <v>380</v>
      </c>
      <c r="AI33" s="126">
        <f t="shared" si="12"/>
        <v>310</v>
      </c>
      <c r="AJ33" s="129">
        <f>'ĐẤT PNN'!I33-'ĐẤT NN'!P33</f>
        <v>320</v>
      </c>
    </row>
    <row r="34" spans="1:36" s="24" customFormat="1" ht="47.25">
      <c r="A34" s="27">
        <f>'ĐẤT PNN'!A34</f>
        <v>29</v>
      </c>
      <c r="B34" s="27" t="str">
        <f>'ĐẤT PNN'!B34</f>
        <v>BH117DT_D6</v>
      </c>
      <c r="C34" s="121" t="str">
        <f>$B$34</f>
        <v>BH117DT_D6</v>
      </c>
      <c r="D34" s="37" t="s">
        <v>91</v>
      </c>
      <c r="E34" s="37" t="s">
        <v>58</v>
      </c>
      <c r="F34" s="37" t="s">
        <v>92</v>
      </c>
      <c r="G34" s="37" t="s">
        <v>93</v>
      </c>
      <c r="H34" s="121" t="str">
        <f t="shared" si="1"/>
        <v>Phường Tam PhướcTPBH2Vị trí 1430</v>
      </c>
      <c r="I34" s="101" t="s">
        <v>87</v>
      </c>
      <c r="J34" s="101" t="s">
        <v>86</v>
      </c>
      <c r="K34" s="30" t="str">
        <f>'ĐẤT PNN'!D34</f>
        <v>Quốc lộ 51</v>
      </c>
      <c r="L34" s="30" t="str">
        <f>'ĐẤT PNN'!E34</f>
        <v>Ranh giới phường Phước Tân</v>
      </c>
      <c r="M34" s="30" t="str">
        <f>'ĐẤT PNN'!F34</f>
        <v>Đường Hàm Nghi</v>
      </c>
      <c r="N34" s="122">
        <f>S34</f>
        <v>430</v>
      </c>
      <c r="O34" s="123">
        <f>AB34</f>
        <v>270</v>
      </c>
      <c r="P34" s="124">
        <v>1000</v>
      </c>
      <c r="Q34" s="124">
        <v>630</v>
      </c>
      <c r="R34" s="55">
        <f>VLOOKUP(C34,'[2]1. MA DO'!$E$5:$AJ$1933,32,0)</f>
        <v>1.19</v>
      </c>
      <c r="S34" s="125">
        <v>430</v>
      </c>
      <c r="T34" s="125">
        <v>390</v>
      </c>
      <c r="U34" s="125">
        <v>370</v>
      </c>
      <c r="V34" s="125">
        <v>350</v>
      </c>
      <c r="W34" s="126">
        <f t="shared" si="4"/>
        <v>1000</v>
      </c>
      <c r="X34" s="126">
        <f t="shared" si="5"/>
        <v>660</v>
      </c>
      <c r="Y34" s="126">
        <f t="shared" si="6"/>
        <v>560</v>
      </c>
      <c r="Z34" s="126">
        <f t="shared" si="7"/>
        <v>460</v>
      </c>
      <c r="AA34" s="127">
        <v>1</v>
      </c>
      <c r="AB34" s="128">
        <v>270</v>
      </c>
      <c r="AC34" s="128">
        <v>260</v>
      </c>
      <c r="AD34" s="128">
        <v>250</v>
      </c>
      <c r="AE34" s="128">
        <v>240</v>
      </c>
      <c r="AF34" s="126">
        <f t="shared" si="9"/>
        <v>630</v>
      </c>
      <c r="AG34" s="126">
        <f t="shared" si="10"/>
        <v>440</v>
      </c>
      <c r="AH34" s="126">
        <f t="shared" si="11"/>
        <v>380</v>
      </c>
      <c r="AI34" s="126">
        <f t="shared" si="12"/>
        <v>310</v>
      </c>
      <c r="AJ34" s="129">
        <f>'ĐẤT PNN'!I34-'ĐẤT NN'!P34</f>
        <v>5600</v>
      </c>
    </row>
    <row r="35" spans="1:36" s="24" customFormat="1" ht="91.5" customHeight="1">
      <c r="A35" s="27">
        <f>'ĐẤT PNN'!A35</f>
        <v>30</v>
      </c>
      <c r="B35" s="27" t="str">
        <f>'ĐẤT PNN'!B35</f>
        <v>VT2</v>
      </c>
      <c r="C35" s="121" t="str">
        <f t="shared" ref="C35:C40" si="38">$B$34</f>
        <v>BH117DT_D6</v>
      </c>
      <c r="D35" s="37" t="s">
        <v>94</v>
      </c>
      <c r="E35" s="37" t="s">
        <v>58</v>
      </c>
      <c r="F35" s="37" t="s">
        <v>95</v>
      </c>
      <c r="G35" s="37" t="s">
        <v>93</v>
      </c>
      <c r="H35" s="121" t="str">
        <f t="shared" si="1"/>
        <v>Phường Tam PhướcTPBH2Vị trí 1430</v>
      </c>
      <c r="I35" s="130"/>
      <c r="J35" s="130"/>
      <c r="K35" s="158" t="str">
        <f>'ĐẤT PNN'!D35</f>
        <v>Các tuyến đường giao thông đấu nối trực tiếp ra Quốc lộ 51 đoạn từ Ranh giới phường Phước Tân đến Đường Hàm Nghi có hiện trạng là đường nhựa, bê tông xi măng:
- Có bề rộng ≥5m, cách đường giao thông ≤600m.
- Có bề rộng từ ≥3m đến &lt;5m, cách đường giao thông ≤400m.</v>
      </c>
      <c r="L35" s="159"/>
      <c r="M35" s="160"/>
      <c r="N35" s="131">
        <f t="shared" ref="N35:N40" si="39">IF(B35="VT2",T35,IF(B35="VT3",U35,IF(B35="VT2*0,8",T35,IF(B35="VT3*0,8",U35,V35))))</f>
        <v>390</v>
      </c>
      <c r="O35" s="131">
        <f t="shared" ref="O35:O40" si="40">IF(B35="VT2",AC35,IF(B35="VT3",AD35,IF(B35="VT2*0,8",AC35,IF(B35="VT3*0,8",AD35,AE35))))</f>
        <v>260</v>
      </c>
      <c r="P35" s="131">
        <v>660</v>
      </c>
      <c r="Q35" s="131">
        <v>440</v>
      </c>
      <c r="R35" s="55">
        <f>VLOOKUP(C35,'[2]1. MA DO'!$E$5:$AJ$1933,32,0)</f>
        <v>1.19</v>
      </c>
      <c r="S35" s="125">
        <v>430</v>
      </c>
      <c r="T35" s="125">
        <v>390</v>
      </c>
      <c r="U35" s="125">
        <v>370</v>
      </c>
      <c r="V35" s="125">
        <v>350</v>
      </c>
      <c r="W35" s="126">
        <f t="shared" si="4"/>
        <v>1000</v>
      </c>
      <c r="X35" s="126">
        <f t="shared" si="5"/>
        <v>660</v>
      </c>
      <c r="Y35" s="126">
        <f t="shared" si="6"/>
        <v>560</v>
      </c>
      <c r="Z35" s="126">
        <f t="shared" si="7"/>
        <v>460</v>
      </c>
      <c r="AA35" s="127">
        <v>1</v>
      </c>
      <c r="AB35" s="31">
        <f t="shared" ref="AB35:AB40" si="41">AB34</f>
        <v>270</v>
      </c>
      <c r="AC35" s="31">
        <f t="shared" ref="AC35:AC40" si="42">AC34</f>
        <v>260</v>
      </c>
      <c r="AD35" s="31">
        <f t="shared" ref="AD35:AD40" si="43">AD34</f>
        <v>250</v>
      </c>
      <c r="AE35" s="31">
        <f t="shared" ref="AE35:AE40" si="44">AE34</f>
        <v>240</v>
      </c>
      <c r="AF35" s="126">
        <f t="shared" si="9"/>
        <v>630</v>
      </c>
      <c r="AG35" s="126">
        <f t="shared" si="10"/>
        <v>440</v>
      </c>
      <c r="AH35" s="126">
        <f t="shared" si="11"/>
        <v>380</v>
      </c>
      <c r="AI35" s="126">
        <f t="shared" si="12"/>
        <v>310</v>
      </c>
      <c r="AJ35" s="129">
        <f>'ĐẤT PNN'!I35-'ĐẤT NN'!P35</f>
        <v>3040</v>
      </c>
    </row>
    <row r="36" spans="1:36" s="24" customFormat="1" ht="91.5" customHeight="1">
      <c r="A36" s="27">
        <f>'ĐẤT PNN'!A36</f>
        <v>31</v>
      </c>
      <c r="B36" s="27" t="str">
        <f>'ĐẤT PNN'!B36</f>
        <v>VT3</v>
      </c>
      <c r="C36" s="121" t="str">
        <f t="shared" si="38"/>
        <v>BH117DT_D6</v>
      </c>
      <c r="D36" s="37" t="s">
        <v>96</v>
      </c>
      <c r="E36" s="37" t="s">
        <v>58</v>
      </c>
      <c r="F36" s="37" t="s">
        <v>97</v>
      </c>
      <c r="G36" s="37" t="s">
        <v>93</v>
      </c>
      <c r="H36" s="121" t="str">
        <f t="shared" si="1"/>
        <v>Phường Tam PhướcTPBH2Vị trí 1430</v>
      </c>
      <c r="I36" s="130"/>
      <c r="J36" s="130"/>
      <c r="K36" s="158" t="str">
        <f>'ĐẤT PNN'!D36</f>
        <v>Các tuyến đường giao thông đấu nối trực tiếp ra Quốc lộ 51 đoạn từ Ranh giới phường Phước Tân đến Đường Hàm Nghi có hiện trạng là đường nhựa, bê tông xi măng:
- Có bề rộng ≥5m, cách đường giao thông &gt;600m.
- Có bề rộng từ ≥3m đến &lt;5m, cách đường giao thông từ &gt;400m đến ≤600m.
- Có bề rộng &lt;3m, cách đường giao thông ≤200m.</v>
      </c>
      <c r="L36" s="159"/>
      <c r="M36" s="160"/>
      <c r="N36" s="131">
        <f t="shared" si="39"/>
        <v>370</v>
      </c>
      <c r="O36" s="131">
        <f t="shared" si="40"/>
        <v>250</v>
      </c>
      <c r="P36" s="131">
        <v>560</v>
      </c>
      <c r="Q36" s="131">
        <v>380</v>
      </c>
      <c r="R36" s="55">
        <f>VLOOKUP(C36,'[2]1. MA DO'!$E$5:$AJ$1933,32,0)</f>
        <v>1.19</v>
      </c>
      <c r="S36" s="125">
        <v>430</v>
      </c>
      <c r="T36" s="125">
        <v>390</v>
      </c>
      <c r="U36" s="125">
        <v>370</v>
      </c>
      <c r="V36" s="125">
        <v>350</v>
      </c>
      <c r="W36" s="126">
        <f t="shared" si="4"/>
        <v>1000</v>
      </c>
      <c r="X36" s="126">
        <f t="shared" si="5"/>
        <v>660</v>
      </c>
      <c r="Y36" s="126">
        <f t="shared" si="6"/>
        <v>560</v>
      </c>
      <c r="Z36" s="126">
        <f t="shared" si="7"/>
        <v>460</v>
      </c>
      <c r="AA36" s="127">
        <v>1</v>
      </c>
      <c r="AB36" s="31">
        <f t="shared" si="41"/>
        <v>270</v>
      </c>
      <c r="AC36" s="31">
        <f t="shared" si="42"/>
        <v>260</v>
      </c>
      <c r="AD36" s="31">
        <f t="shared" si="43"/>
        <v>250</v>
      </c>
      <c r="AE36" s="31">
        <f t="shared" si="44"/>
        <v>240</v>
      </c>
      <c r="AF36" s="126">
        <f t="shared" si="9"/>
        <v>630</v>
      </c>
      <c r="AG36" s="126">
        <f t="shared" si="10"/>
        <v>440</v>
      </c>
      <c r="AH36" s="126">
        <f t="shared" si="11"/>
        <v>380</v>
      </c>
      <c r="AI36" s="126">
        <f t="shared" si="12"/>
        <v>310</v>
      </c>
      <c r="AJ36" s="129">
        <f>'ĐẤT PNN'!I36-'ĐẤT NN'!P36</f>
        <v>2040</v>
      </c>
    </row>
    <row r="37" spans="1:36" s="24" customFormat="1" ht="91.5" customHeight="1">
      <c r="A37" s="27">
        <f>'ĐẤT PNN'!A37</f>
        <v>32</v>
      </c>
      <c r="B37" s="27" t="str">
        <f>'ĐẤT PNN'!B37</f>
        <v>VT4</v>
      </c>
      <c r="C37" s="121" t="str">
        <f t="shared" si="38"/>
        <v>BH117DT_D6</v>
      </c>
      <c r="D37" s="37" t="s">
        <v>98</v>
      </c>
      <c r="E37" s="37" t="s">
        <v>58</v>
      </c>
      <c r="F37" s="37" t="s">
        <v>99</v>
      </c>
      <c r="G37" s="37" t="s">
        <v>93</v>
      </c>
      <c r="H37" s="121" t="str">
        <f t="shared" si="1"/>
        <v>Phường Tam PhướcTPBH2Vị trí 1430</v>
      </c>
      <c r="I37" s="130"/>
      <c r="J37" s="130"/>
      <c r="K37" s="158" t="str">
        <f>'ĐẤT PNN'!D37</f>
        <v>Các tuyến đường giao thông đấu nối trực tiếp ra Quốc lộ 51 đoạn từ Ranh giới phường Phước Tân đến Đường Hàm Nghi có hiện trạng là đường nhựa, bê tông xi măng:
- Có bề rộng từ ≥3m đến &lt;5m, cách đường giao thông &gt;600m.
- Có bề rộng &lt;3m, cách đường giao thông &gt;200m.</v>
      </c>
      <c r="L37" s="159"/>
      <c r="M37" s="160"/>
      <c r="N37" s="131">
        <f t="shared" si="39"/>
        <v>350</v>
      </c>
      <c r="O37" s="131">
        <f t="shared" si="40"/>
        <v>240</v>
      </c>
      <c r="P37" s="131">
        <v>460</v>
      </c>
      <c r="Q37" s="131">
        <v>310</v>
      </c>
      <c r="R37" s="55">
        <f>VLOOKUP(C37,'[2]1. MA DO'!$E$5:$AJ$1933,32,0)</f>
        <v>1.19</v>
      </c>
      <c r="S37" s="125">
        <v>430</v>
      </c>
      <c r="T37" s="125">
        <v>390</v>
      </c>
      <c r="U37" s="125">
        <v>370</v>
      </c>
      <c r="V37" s="125">
        <v>350</v>
      </c>
      <c r="W37" s="126">
        <f t="shared" si="4"/>
        <v>1000</v>
      </c>
      <c r="X37" s="126">
        <f t="shared" si="5"/>
        <v>660</v>
      </c>
      <c r="Y37" s="126">
        <f t="shared" si="6"/>
        <v>560</v>
      </c>
      <c r="Z37" s="126">
        <f t="shared" si="7"/>
        <v>460</v>
      </c>
      <c r="AA37" s="127">
        <v>1</v>
      </c>
      <c r="AB37" s="31">
        <f t="shared" si="41"/>
        <v>270</v>
      </c>
      <c r="AC37" s="31">
        <f t="shared" si="42"/>
        <v>260</v>
      </c>
      <c r="AD37" s="31">
        <f t="shared" si="43"/>
        <v>250</v>
      </c>
      <c r="AE37" s="31">
        <f t="shared" si="44"/>
        <v>240</v>
      </c>
      <c r="AF37" s="126">
        <f t="shared" si="9"/>
        <v>630</v>
      </c>
      <c r="AG37" s="126">
        <f t="shared" si="10"/>
        <v>440</v>
      </c>
      <c r="AH37" s="126">
        <f t="shared" si="11"/>
        <v>380</v>
      </c>
      <c r="AI37" s="126">
        <f t="shared" si="12"/>
        <v>310</v>
      </c>
      <c r="AJ37" s="129">
        <f>'ĐẤT PNN'!I37-'ĐẤT NN'!P37</f>
        <v>1240</v>
      </c>
    </row>
    <row r="38" spans="1:36" s="24" customFormat="1" ht="91.5" customHeight="1">
      <c r="A38" s="27">
        <f>'ĐẤT PNN'!A38</f>
        <v>33</v>
      </c>
      <c r="B38" s="27" t="str">
        <f>'ĐẤT PNN'!B38</f>
        <v>VT2*0,8</v>
      </c>
      <c r="C38" s="121" t="str">
        <f t="shared" si="38"/>
        <v>BH117DT_D6</v>
      </c>
      <c r="D38" s="37" t="s">
        <v>94</v>
      </c>
      <c r="E38" s="37" t="s">
        <v>58</v>
      </c>
      <c r="F38" s="37" t="s">
        <v>95</v>
      </c>
      <c r="G38" s="37" t="s">
        <v>93</v>
      </c>
      <c r="H38" s="121" t="str">
        <f t="shared" si="1"/>
        <v>Phường Tam PhướcTPBH2Vị trí 1430</v>
      </c>
      <c r="I38" s="130"/>
      <c r="J38" s="130"/>
      <c r="K38" s="158" t="str">
        <f>'ĐẤT PNN'!D38</f>
        <v>Các tuyến đường giao thông không đấu nối trực tiếp và thông ra Quốc lộ 51 đoạn từ Ranh giới phường Phước Tân đến Đường Hàm Nghi có hiện trạng là đường nhựa, bê tông xi măng:
- Có bề rộng ≥5m, cách đường giao thông ≤600m.
- Có bề rộng từ ≥3m đến &lt;5m, cách đường giao thông ≤400m.</v>
      </c>
      <c r="L38" s="159"/>
      <c r="M38" s="160"/>
      <c r="N38" s="131">
        <f t="shared" si="39"/>
        <v>390</v>
      </c>
      <c r="O38" s="131">
        <f t="shared" si="40"/>
        <v>260</v>
      </c>
      <c r="P38" s="131">
        <v>660</v>
      </c>
      <c r="Q38" s="131">
        <v>440</v>
      </c>
      <c r="R38" s="55">
        <f>VLOOKUP(C38,'[2]1. MA DO'!$E$5:$AJ$1933,32,0)</f>
        <v>1.19</v>
      </c>
      <c r="S38" s="125">
        <v>430</v>
      </c>
      <c r="T38" s="125">
        <v>390</v>
      </c>
      <c r="U38" s="125">
        <v>370</v>
      </c>
      <c r="V38" s="125">
        <v>350</v>
      </c>
      <c r="W38" s="126">
        <f t="shared" si="4"/>
        <v>1000</v>
      </c>
      <c r="X38" s="126">
        <f t="shared" si="5"/>
        <v>660</v>
      </c>
      <c r="Y38" s="126">
        <f t="shared" si="6"/>
        <v>560</v>
      </c>
      <c r="Z38" s="126">
        <f t="shared" si="7"/>
        <v>460</v>
      </c>
      <c r="AA38" s="127">
        <v>1</v>
      </c>
      <c r="AB38" s="31">
        <f t="shared" si="41"/>
        <v>270</v>
      </c>
      <c r="AC38" s="31">
        <f t="shared" si="42"/>
        <v>260</v>
      </c>
      <c r="AD38" s="31">
        <f t="shared" si="43"/>
        <v>250</v>
      </c>
      <c r="AE38" s="31">
        <f t="shared" si="44"/>
        <v>240</v>
      </c>
      <c r="AF38" s="126">
        <f t="shared" si="9"/>
        <v>630</v>
      </c>
      <c r="AG38" s="126">
        <f t="shared" si="10"/>
        <v>440</v>
      </c>
      <c r="AH38" s="126">
        <f t="shared" si="11"/>
        <v>380</v>
      </c>
      <c r="AI38" s="126">
        <f t="shared" si="12"/>
        <v>310</v>
      </c>
      <c r="AJ38" s="129">
        <f>'ĐẤT PNN'!I38-'ĐẤT NN'!P38</f>
        <v>2640</v>
      </c>
    </row>
    <row r="39" spans="1:36" s="24" customFormat="1" ht="91.5" customHeight="1">
      <c r="A39" s="27">
        <f>'ĐẤT PNN'!A39</f>
        <v>34</v>
      </c>
      <c r="B39" s="27" t="str">
        <f>'ĐẤT PNN'!B39</f>
        <v>VT3*0,8</v>
      </c>
      <c r="C39" s="121" t="str">
        <f t="shared" si="38"/>
        <v>BH117DT_D6</v>
      </c>
      <c r="D39" s="37" t="s">
        <v>96</v>
      </c>
      <c r="E39" s="37" t="s">
        <v>58</v>
      </c>
      <c r="F39" s="37" t="s">
        <v>97</v>
      </c>
      <c r="G39" s="37" t="s">
        <v>93</v>
      </c>
      <c r="H39" s="121" t="str">
        <f t="shared" si="1"/>
        <v>Phường Tam PhướcTPBH2Vị trí 1430</v>
      </c>
      <c r="I39" s="130"/>
      <c r="J39" s="130"/>
      <c r="K39" s="158" t="str">
        <f>'ĐẤT PNN'!D39</f>
        <v>Các tuyến đường giao thông không đấu nối trực tiếp và thông ra Quốc lộ 51 đoạn từ Ranh giới phường Phước Tân đến Đường Hàm Nghi có hiện trạng là đường nhựa, bê tông xi măng:
- Có bề rộng ≥5m, cách đường giao thông &gt;600m.
- Có bề rộng từ ≥3m đến &lt;5m, cách đường giao thông từ &gt;400m đến ≤600m.
- Có bề rộng &lt;3m, cách đường giao thông ≤200m.</v>
      </c>
      <c r="L39" s="159"/>
      <c r="M39" s="160"/>
      <c r="N39" s="131">
        <f t="shared" si="39"/>
        <v>370</v>
      </c>
      <c r="O39" s="131">
        <f t="shared" si="40"/>
        <v>250</v>
      </c>
      <c r="P39" s="131">
        <v>560</v>
      </c>
      <c r="Q39" s="131">
        <v>380</v>
      </c>
      <c r="R39" s="55">
        <f>VLOOKUP(C39,'[2]1. MA DO'!$E$5:$AJ$1933,32,0)</f>
        <v>1.19</v>
      </c>
      <c r="S39" s="125">
        <v>430</v>
      </c>
      <c r="T39" s="125">
        <v>390</v>
      </c>
      <c r="U39" s="125">
        <v>370</v>
      </c>
      <c r="V39" s="125">
        <v>350</v>
      </c>
      <c r="W39" s="126">
        <f t="shared" si="4"/>
        <v>1000</v>
      </c>
      <c r="X39" s="126">
        <f t="shared" si="5"/>
        <v>660</v>
      </c>
      <c r="Y39" s="126">
        <f t="shared" si="6"/>
        <v>560</v>
      </c>
      <c r="Z39" s="126">
        <f t="shared" si="7"/>
        <v>460</v>
      </c>
      <c r="AA39" s="127">
        <v>1</v>
      </c>
      <c r="AB39" s="31">
        <f t="shared" si="41"/>
        <v>270</v>
      </c>
      <c r="AC39" s="31">
        <f t="shared" si="42"/>
        <v>260</v>
      </c>
      <c r="AD39" s="31">
        <f t="shared" si="43"/>
        <v>250</v>
      </c>
      <c r="AE39" s="31">
        <f t="shared" si="44"/>
        <v>240</v>
      </c>
      <c r="AF39" s="126">
        <f t="shared" si="9"/>
        <v>630</v>
      </c>
      <c r="AG39" s="126">
        <f t="shared" si="10"/>
        <v>440</v>
      </c>
      <c r="AH39" s="126">
        <f t="shared" si="11"/>
        <v>380</v>
      </c>
      <c r="AI39" s="126">
        <f t="shared" si="12"/>
        <v>310</v>
      </c>
      <c r="AJ39" s="129">
        <f>'ĐẤT PNN'!I39-'ĐẤT NN'!P39</f>
        <v>1840</v>
      </c>
    </row>
    <row r="40" spans="1:36" s="24" customFormat="1" ht="91.5" customHeight="1">
      <c r="A40" s="27">
        <f>'ĐẤT PNN'!A40</f>
        <v>35</v>
      </c>
      <c r="B40" s="27" t="str">
        <f>'ĐẤT PNN'!B40</f>
        <v>VT4*0,8</v>
      </c>
      <c r="C40" s="121" t="str">
        <f t="shared" si="38"/>
        <v>BH117DT_D6</v>
      </c>
      <c r="D40" s="37" t="s">
        <v>98</v>
      </c>
      <c r="E40" s="37" t="s">
        <v>58</v>
      </c>
      <c r="F40" s="37" t="s">
        <v>99</v>
      </c>
      <c r="G40" s="37" t="s">
        <v>93</v>
      </c>
      <c r="H40" s="121" t="str">
        <f t="shared" si="1"/>
        <v>Phường Tam PhướcTPBH2Vị trí 1430</v>
      </c>
      <c r="I40" s="130"/>
      <c r="J40" s="130"/>
      <c r="K40" s="158" t="str">
        <f>'ĐẤT PNN'!D40</f>
        <v>Các tuyến đường giao thông không đấu nối trực tiếp và thông ra Quốc lộ 51 đoạn từ Ranh giới phường Phước Tân đến Đường Hàm Nghi có hiện trạng là đường nhựa, bê tông xi măng:
- Có bề rộng từ ≥3m đến &lt;5m, cách đường giao thông &gt;600m.
- Có bề rộng &lt;3m, cách đường giao thông &gt; 200m.</v>
      </c>
      <c r="L40" s="159"/>
      <c r="M40" s="160"/>
      <c r="N40" s="131">
        <f t="shared" si="39"/>
        <v>350</v>
      </c>
      <c r="O40" s="131">
        <f t="shared" si="40"/>
        <v>240</v>
      </c>
      <c r="P40" s="131">
        <v>460</v>
      </c>
      <c r="Q40" s="131">
        <v>310</v>
      </c>
      <c r="R40" s="55">
        <f>VLOOKUP(C40,'[2]1. MA DO'!$E$5:$AJ$1933,32,0)</f>
        <v>1.19</v>
      </c>
      <c r="S40" s="125">
        <v>430</v>
      </c>
      <c r="T40" s="125">
        <v>390</v>
      </c>
      <c r="U40" s="125">
        <v>370</v>
      </c>
      <c r="V40" s="125">
        <v>350</v>
      </c>
      <c r="W40" s="126">
        <f t="shared" si="4"/>
        <v>1000</v>
      </c>
      <c r="X40" s="126">
        <f t="shared" si="5"/>
        <v>660</v>
      </c>
      <c r="Y40" s="126">
        <f t="shared" si="6"/>
        <v>560</v>
      </c>
      <c r="Z40" s="126">
        <f t="shared" si="7"/>
        <v>460</v>
      </c>
      <c r="AA40" s="127">
        <v>1</v>
      </c>
      <c r="AB40" s="31">
        <f t="shared" si="41"/>
        <v>270</v>
      </c>
      <c r="AC40" s="31">
        <f t="shared" si="42"/>
        <v>260</v>
      </c>
      <c r="AD40" s="31">
        <f t="shared" si="43"/>
        <v>250</v>
      </c>
      <c r="AE40" s="31">
        <f t="shared" si="44"/>
        <v>240</v>
      </c>
      <c r="AF40" s="126">
        <f t="shared" si="9"/>
        <v>630</v>
      </c>
      <c r="AG40" s="126">
        <f t="shared" si="10"/>
        <v>440</v>
      </c>
      <c r="AH40" s="126">
        <f t="shared" si="11"/>
        <v>380</v>
      </c>
      <c r="AI40" s="126">
        <f t="shared" si="12"/>
        <v>310</v>
      </c>
      <c r="AJ40" s="129">
        <f>'ĐẤT PNN'!I40-'ĐẤT NN'!P40</f>
        <v>1040</v>
      </c>
    </row>
    <row r="41" spans="1:36" s="24" customFormat="1" ht="47.25">
      <c r="A41" s="27">
        <f>'ĐẤT PNN'!A41</f>
        <v>36</v>
      </c>
      <c r="B41" s="27" t="str">
        <f>'ĐẤT PNN'!B41</f>
        <v>BH117DT_D7</v>
      </c>
      <c r="C41" s="121" t="str">
        <f>$B$41</f>
        <v>BH117DT_D7</v>
      </c>
      <c r="D41" s="37" t="s">
        <v>91</v>
      </c>
      <c r="E41" s="37" t="s">
        <v>58</v>
      </c>
      <c r="F41" s="37" t="s">
        <v>92</v>
      </c>
      <c r="G41" s="37" t="s">
        <v>93</v>
      </c>
      <c r="H41" s="121" t="str">
        <f t="shared" si="1"/>
        <v>Phường Tam PhướcTPBH2Vị trí 1430</v>
      </c>
      <c r="I41" s="101" t="s">
        <v>87</v>
      </c>
      <c r="J41" s="101" t="s">
        <v>86</v>
      </c>
      <c r="K41" s="30" t="str">
        <f>'ĐẤT PNN'!D41</f>
        <v>Quốc lộ 51</v>
      </c>
      <c r="L41" s="30" t="str">
        <f>'ĐẤT PNN'!E41</f>
        <v>Đường Hàm Nghi</v>
      </c>
      <c r="M41" s="30" t="str">
        <f>'ĐẤT PNN'!F41</f>
        <v xml:space="preserve">Giáp Trung tâm huấn luyện chó nghiệp vụ Quân Khuyển </v>
      </c>
      <c r="N41" s="122">
        <f>S41</f>
        <v>430</v>
      </c>
      <c r="O41" s="123">
        <f>AB41</f>
        <v>270</v>
      </c>
      <c r="P41" s="124">
        <v>1000</v>
      </c>
      <c r="Q41" s="124">
        <v>630</v>
      </c>
      <c r="R41" s="55">
        <f>VLOOKUP(C41,'[2]1. MA DO'!$E$5:$AJ$1933,32,0)</f>
        <v>1.19</v>
      </c>
      <c r="S41" s="125">
        <v>430</v>
      </c>
      <c r="T41" s="125">
        <v>390</v>
      </c>
      <c r="U41" s="125">
        <v>370</v>
      </c>
      <c r="V41" s="125">
        <v>350</v>
      </c>
      <c r="W41" s="126">
        <f t="shared" si="4"/>
        <v>1000</v>
      </c>
      <c r="X41" s="126">
        <f t="shared" si="5"/>
        <v>660</v>
      </c>
      <c r="Y41" s="126">
        <f t="shared" si="6"/>
        <v>560</v>
      </c>
      <c r="Z41" s="126">
        <f t="shared" si="7"/>
        <v>460</v>
      </c>
      <c r="AA41" s="127">
        <v>1</v>
      </c>
      <c r="AB41" s="128">
        <v>270</v>
      </c>
      <c r="AC41" s="128">
        <v>260</v>
      </c>
      <c r="AD41" s="128">
        <v>250</v>
      </c>
      <c r="AE41" s="128">
        <v>240</v>
      </c>
      <c r="AF41" s="126">
        <f t="shared" si="9"/>
        <v>630</v>
      </c>
      <c r="AG41" s="126">
        <f t="shared" si="10"/>
        <v>440</v>
      </c>
      <c r="AH41" s="126">
        <f t="shared" si="11"/>
        <v>380</v>
      </c>
      <c r="AI41" s="126">
        <f t="shared" si="12"/>
        <v>310</v>
      </c>
      <c r="AJ41" s="129">
        <f>'ĐẤT PNN'!I41-'ĐẤT NN'!P41</f>
        <v>7800</v>
      </c>
    </row>
    <row r="42" spans="1:36" s="24" customFormat="1" ht="91.5" customHeight="1">
      <c r="A42" s="27">
        <f>'ĐẤT PNN'!A42</f>
        <v>37</v>
      </c>
      <c r="B42" s="27" t="str">
        <f>'ĐẤT PNN'!B42</f>
        <v>VT2</v>
      </c>
      <c r="C42" s="121" t="str">
        <f t="shared" ref="C42:C47" si="45">$B$41</f>
        <v>BH117DT_D7</v>
      </c>
      <c r="D42" s="37" t="s">
        <v>94</v>
      </c>
      <c r="E42" s="37" t="s">
        <v>58</v>
      </c>
      <c r="F42" s="37" t="s">
        <v>95</v>
      </c>
      <c r="G42" s="37" t="s">
        <v>93</v>
      </c>
      <c r="H42" s="121" t="str">
        <f t="shared" si="1"/>
        <v>Phường Tam PhướcTPBH2Vị trí 1430</v>
      </c>
      <c r="I42" s="130"/>
      <c r="J42" s="130"/>
      <c r="K42" s="158" t="str">
        <f>'ĐẤT PNN'!D42</f>
        <v>Các tuyến đường giao thông đấu nối trực tiếp ra Quốc lộ 51 đoạn từ Đường Hàm Nghi đến Giáp Trung tâm huấn luyện chó nghiệp vụ Quân Khuyển  có hiện trạng là đường nhựa, bê tông xi măng:
- Có bề rộng ≥5m, cách đường giao thông ≤600m.
- Có bề rộng từ ≥3m đến &lt;5m, cách đường giao thông ≤400m.</v>
      </c>
      <c r="L42" s="159"/>
      <c r="M42" s="160"/>
      <c r="N42" s="131">
        <f t="shared" ref="N42:N47" si="46">IF(B42="VT2",T42,IF(B42="VT3",U42,IF(B42="VT2*0,8",T42,IF(B42="VT3*0,8",U42,V42))))</f>
        <v>390</v>
      </c>
      <c r="O42" s="131">
        <f t="shared" ref="O42:O47" si="47">IF(B42="VT2",AC42,IF(B42="VT3",AD42,IF(B42="VT2*0,8",AC42,IF(B42="VT3*0,8",AD42,AE42))))</f>
        <v>260</v>
      </c>
      <c r="P42" s="131">
        <v>660</v>
      </c>
      <c r="Q42" s="131">
        <v>440</v>
      </c>
      <c r="R42" s="55">
        <f>VLOOKUP(C42,'[2]1. MA DO'!$E$5:$AJ$1933,32,0)</f>
        <v>1.19</v>
      </c>
      <c r="S42" s="125">
        <v>430</v>
      </c>
      <c r="T42" s="125">
        <v>390</v>
      </c>
      <c r="U42" s="125">
        <v>370</v>
      </c>
      <c r="V42" s="125">
        <v>350</v>
      </c>
      <c r="W42" s="126">
        <f t="shared" si="4"/>
        <v>1000</v>
      </c>
      <c r="X42" s="126">
        <f t="shared" si="5"/>
        <v>660</v>
      </c>
      <c r="Y42" s="126">
        <f t="shared" si="6"/>
        <v>560</v>
      </c>
      <c r="Z42" s="126">
        <f t="shared" si="7"/>
        <v>460</v>
      </c>
      <c r="AA42" s="127">
        <v>1</v>
      </c>
      <c r="AB42" s="31">
        <f t="shared" ref="AB42:AB47" si="48">AB41</f>
        <v>270</v>
      </c>
      <c r="AC42" s="31">
        <f t="shared" ref="AC42:AC47" si="49">AC41</f>
        <v>260</v>
      </c>
      <c r="AD42" s="31">
        <f t="shared" ref="AD42:AD47" si="50">AD41</f>
        <v>250</v>
      </c>
      <c r="AE42" s="31">
        <f t="shared" ref="AE42:AE47" si="51">AE41</f>
        <v>240</v>
      </c>
      <c r="AF42" s="126">
        <f t="shared" si="9"/>
        <v>630</v>
      </c>
      <c r="AG42" s="126">
        <f t="shared" si="10"/>
        <v>440</v>
      </c>
      <c r="AH42" s="126">
        <f t="shared" si="11"/>
        <v>380</v>
      </c>
      <c r="AI42" s="126">
        <f t="shared" si="12"/>
        <v>310</v>
      </c>
      <c r="AJ42" s="129">
        <f>'ĐẤT PNN'!I42-'ĐẤT NN'!P42</f>
        <v>3040</v>
      </c>
    </row>
    <row r="43" spans="1:36" s="24" customFormat="1" ht="91.5" customHeight="1">
      <c r="A43" s="27">
        <f>'ĐẤT PNN'!A43</f>
        <v>38</v>
      </c>
      <c r="B43" s="27" t="str">
        <f>'ĐẤT PNN'!B43</f>
        <v>VT3</v>
      </c>
      <c r="C43" s="121" t="str">
        <f t="shared" si="45"/>
        <v>BH117DT_D7</v>
      </c>
      <c r="D43" s="37" t="s">
        <v>96</v>
      </c>
      <c r="E43" s="37" t="s">
        <v>58</v>
      </c>
      <c r="F43" s="37" t="s">
        <v>97</v>
      </c>
      <c r="G43" s="37" t="s">
        <v>93</v>
      </c>
      <c r="H43" s="121" t="str">
        <f t="shared" si="1"/>
        <v>Phường Tam PhướcTPBH2Vị trí 1430</v>
      </c>
      <c r="I43" s="130"/>
      <c r="J43" s="130"/>
      <c r="K43" s="158" t="str">
        <f>'ĐẤT PNN'!D43</f>
        <v>Các tuyến đường giao thông đấu nối trực tiếp ra Quốc lộ 51 đoạn từ Đường Hàm Nghi đến Giáp Trung tâm huấn luyện chó nghiệp vụ Quân Khuyển  có hiện trạng là đường nhựa, bê tông xi măng:
- Có bề rộng ≥5m, cách đường giao thông &gt;600m.
- Có bề rộng từ ≥3m đến &lt;5m, cách đường giao thông từ &gt;400m đến ≤600m.
- Có bề rộng &lt;3m, cách đường giao thông ≤200m.</v>
      </c>
      <c r="L43" s="159"/>
      <c r="M43" s="160"/>
      <c r="N43" s="131">
        <f t="shared" si="46"/>
        <v>370</v>
      </c>
      <c r="O43" s="131">
        <f t="shared" si="47"/>
        <v>250</v>
      </c>
      <c r="P43" s="131">
        <v>560</v>
      </c>
      <c r="Q43" s="131">
        <v>380</v>
      </c>
      <c r="R43" s="55">
        <f>VLOOKUP(C43,'[2]1. MA DO'!$E$5:$AJ$1933,32,0)</f>
        <v>1.19</v>
      </c>
      <c r="S43" s="125">
        <v>430</v>
      </c>
      <c r="T43" s="125">
        <v>390</v>
      </c>
      <c r="U43" s="125">
        <v>370</v>
      </c>
      <c r="V43" s="125">
        <v>350</v>
      </c>
      <c r="W43" s="126">
        <f t="shared" si="4"/>
        <v>1000</v>
      </c>
      <c r="X43" s="126">
        <f t="shared" si="5"/>
        <v>660</v>
      </c>
      <c r="Y43" s="126">
        <f t="shared" si="6"/>
        <v>560</v>
      </c>
      <c r="Z43" s="126">
        <f t="shared" si="7"/>
        <v>460</v>
      </c>
      <c r="AA43" s="127">
        <v>1</v>
      </c>
      <c r="AB43" s="31">
        <f t="shared" si="48"/>
        <v>270</v>
      </c>
      <c r="AC43" s="31">
        <f t="shared" si="49"/>
        <v>260</v>
      </c>
      <c r="AD43" s="31">
        <f t="shared" si="50"/>
        <v>250</v>
      </c>
      <c r="AE43" s="31">
        <f t="shared" si="51"/>
        <v>240</v>
      </c>
      <c r="AF43" s="126">
        <f t="shared" si="9"/>
        <v>630</v>
      </c>
      <c r="AG43" s="126">
        <f t="shared" si="10"/>
        <v>440</v>
      </c>
      <c r="AH43" s="126">
        <f t="shared" si="11"/>
        <v>380</v>
      </c>
      <c r="AI43" s="126">
        <f t="shared" si="12"/>
        <v>310</v>
      </c>
      <c r="AJ43" s="129">
        <f>'ĐẤT PNN'!I43-'ĐẤT NN'!P43</f>
        <v>2040</v>
      </c>
    </row>
    <row r="44" spans="1:36" s="24" customFormat="1" ht="91.5" customHeight="1">
      <c r="A44" s="27">
        <f>'ĐẤT PNN'!A44</f>
        <v>39</v>
      </c>
      <c r="B44" s="27" t="str">
        <f>'ĐẤT PNN'!B44</f>
        <v>VT4</v>
      </c>
      <c r="C44" s="121" t="str">
        <f t="shared" si="45"/>
        <v>BH117DT_D7</v>
      </c>
      <c r="D44" s="37" t="s">
        <v>98</v>
      </c>
      <c r="E44" s="37" t="s">
        <v>58</v>
      </c>
      <c r="F44" s="37" t="s">
        <v>99</v>
      </c>
      <c r="G44" s="37" t="s">
        <v>93</v>
      </c>
      <c r="H44" s="121" t="str">
        <f t="shared" si="1"/>
        <v>Phường Tam PhướcTPBH2Vị trí 1430</v>
      </c>
      <c r="I44" s="130"/>
      <c r="J44" s="130"/>
      <c r="K44" s="158" t="str">
        <f>'ĐẤT PNN'!D44</f>
        <v>Các tuyến đường giao thông đấu nối trực tiếp ra Quốc lộ 51 đoạn từ Đường Hàm Nghi đến Giáp Trung tâm huấn luyện chó nghiệp vụ Quân Khuyển  có hiện trạng là đường nhựa, bê tông xi măng:
- Có bề rộng từ ≥3m đến &lt;5m, cách đường giao thông &gt;600m.
- Có bề rộng &lt;3m, cách đường giao thông &gt;200m.</v>
      </c>
      <c r="L44" s="159"/>
      <c r="M44" s="160"/>
      <c r="N44" s="131">
        <f t="shared" si="46"/>
        <v>350</v>
      </c>
      <c r="O44" s="131">
        <f t="shared" si="47"/>
        <v>240</v>
      </c>
      <c r="P44" s="131">
        <v>460</v>
      </c>
      <c r="Q44" s="131">
        <v>310</v>
      </c>
      <c r="R44" s="55">
        <f>VLOOKUP(C44,'[2]1. MA DO'!$E$5:$AJ$1933,32,0)</f>
        <v>1.19</v>
      </c>
      <c r="S44" s="125">
        <v>430</v>
      </c>
      <c r="T44" s="125">
        <v>390</v>
      </c>
      <c r="U44" s="125">
        <v>370</v>
      </c>
      <c r="V44" s="125">
        <v>350</v>
      </c>
      <c r="W44" s="126">
        <f t="shared" si="4"/>
        <v>1000</v>
      </c>
      <c r="X44" s="126">
        <f t="shared" si="5"/>
        <v>660</v>
      </c>
      <c r="Y44" s="126">
        <f t="shared" si="6"/>
        <v>560</v>
      </c>
      <c r="Z44" s="126">
        <f t="shared" si="7"/>
        <v>460</v>
      </c>
      <c r="AA44" s="127">
        <v>1</v>
      </c>
      <c r="AB44" s="31">
        <f t="shared" si="48"/>
        <v>270</v>
      </c>
      <c r="AC44" s="31">
        <f t="shared" si="49"/>
        <v>260</v>
      </c>
      <c r="AD44" s="31">
        <f t="shared" si="50"/>
        <v>250</v>
      </c>
      <c r="AE44" s="31">
        <f t="shared" si="51"/>
        <v>240</v>
      </c>
      <c r="AF44" s="126">
        <f t="shared" si="9"/>
        <v>630</v>
      </c>
      <c r="AG44" s="126">
        <f t="shared" si="10"/>
        <v>440</v>
      </c>
      <c r="AH44" s="126">
        <f t="shared" si="11"/>
        <v>380</v>
      </c>
      <c r="AI44" s="126">
        <f t="shared" si="12"/>
        <v>310</v>
      </c>
      <c r="AJ44" s="129">
        <f>'ĐẤT PNN'!I44-'ĐẤT NN'!P44</f>
        <v>1240</v>
      </c>
    </row>
    <row r="45" spans="1:36" s="24" customFormat="1" ht="91.5" customHeight="1">
      <c r="A45" s="27">
        <f>'ĐẤT PNN'!A45</f>
        <v>40</v>
      </c>
      <c r="B45" s="27" t="str">
        <f>'ĐẤT PNN'!B45</f>
        <v>VT2*0,8</v>
      </c>
      <c r="C45" s="121" t="str">
        <f t="shared" si="45"/>
        <v>BH117DT_D7</v>
      </c>
      <c r="D45" s="37" t="s">
        <v>94</v>
      </c>
      <c r="E45" s="37" t="s">
        <v>58</v>
      </c>
      <c r="F45" s="37" t="s">
        <v>95</v>
      </c>
      <c r="G45" s="37" t="s">
        <v>93</v>
      </c>
      <c r="H45" s="121" t="str">
        <f t="shared" si="1"/>
        <v>Phường Tam PhướcTPBH2Vị trí 1430</v>
      </c>
      <c r="I45" s="130"/>
      <c r="J45" s="130"/>
      <c r="K45" s="158" t="str">
        <f>'ĐẤT PNN'!D45</f>
        <v>Các tuyến đường giao thông không đấu nối trực tiếp và thông ra Quốc lộ 51 đoạn từ Đường Hàm Nghi đến Giáp Trung tâm huấn luyện chó nghiệp vụ Quân Khuyển  có hiện trạng là đường nhựa, bê tông xi măng:
- Có bề rộng ≥5m, cách đường giao thông ≤600m.
- Có bề rộng từ ≥3m đến &lt;5m, cách đường giao thông ≤400m.</v>
      </c>
      <c r="L45" s="159"/>
      <c r="M45" s="160"/>
      <c r="N45" s="131">
        <f t="shared" si="46"/>
        <v>390</v>
      </c>
      <c r="O45" s="131">
        <f t="shared" si="47"/>
        <v>260</v>
      </c>
      <c r="P45" s="131">
        <v>660</v>
      </c>
      <c r="Q45" s="131">
        <v>440</v>
      </c>
      <c r="R45" s="55">
        <f>VLOOKUP(C45,'[2]1. MA DO'!$E$5:$AJ$1933,32,0)</f>
        <v>1.19</v>
      </c>
      <c r="S45" s="125">
        <v>430</v>
      </c>
      <c r="T45" s="125">
        <v>390</v>
      </c>
      <c r="U45" s="125">
        <v>370</v>
      </c>
      <c r="V45" s="125">
        <v>350</v>
      </c>
      <c r="W45" s="126">
        <f t="shared" si="4"/>
        <v>1000</v>
      </c>
      <c r="X45" s="126">
        <f t="shared" si="5"/>
        <v>660</v>
      </c>
      <c r="Y45" s="126">
        <f t="shared" si="6"/>
        <v>560</v>
      </c>
      <c r="Z45" s="126">
        <f t="shared" si="7"/>
        <v>460</v>
      </c>
      <c r="AA45" s="127">
        <v>1</v>
      </c>
      <c r="AB45" s="31">
        <f t="shared" si="48"/>
        <v>270</v>
      </c>
      <c r="AC45" s="31">
        <f t="shared" si="49"/>
        <v>260</v>
      </c>
      <c r="AD45" s="31">
        <f t="shared" si="50"/>
        <v>250</v>
      </c>
      <c r="AE45" s="31">
        <f t="shared" si="51"/>
        <v>240</v>
      </c>
      <c r="AF45" s="126">
        <f t="shared" si="9"/>
        <v>630</v>
      </c>
      <c r="AG45" s="126">
        <f t="shared" si="10"/>
        <v>440</v>
      </c>
      <c r="AH45" s="126">
        <f t="shared" si="11"/>
        <v>380</v>
      </c>
      <c r="AI45" s="126">
        <f t="shared" si="12"/>
        <v>310</v>
      </c>
      <c r="AJ45" s="129">
        <f>'ĐẤT PNN'!I45-'ĐẤT NN'!P45</f>
        <v>2640</v>
      </c>
    </row>
    <row r="46" spans="1:36" s="24" customFormat="1" ht="91.5" customHeight="1">
      <c r="A46" s="27">
        <f>'ĐẤT PNN'!A46</f>
        <v>41</v>
      </c>
      <c r="B46" s="27" t="str">
        <f>'ĐẤT PNN'!B46</f>
        <v>VT3*0,8</v>
      </c>
      <c r="C46" s="121" t="str">
        <f t="shared" si="45"/>
        <v>BH117DT_D7</v>
      </c>
      <c r="D46" s="37" t="s">
        <v>96</v>
      </c>
      <c r="E46" s="37" t="s">
        <v>58</v>
      </c>
      <c r="F46" s="37" t="s">
        <v>97</v>
      </c>
      <c r="G46" s="37" t="s">
        <v>93</v>
      </c>
      <c r="H46" s="121" t="str">
        <f t="shared" si="1"/>
        <v>Phường Tam PhướcTPBH2Vị trí 1430</v>
      </c>
      <c r="I46" s="130"/>
      <c r="J46" s="130"/>
      <c r="K46" s="158" t="str">
        <f>'ĐẤT PNN'!D46</f>
        <v>Các tuyến đường giao thông không đấu nối trực tiếp và thông ra Quốc lộ 51 đoạn từ Đường Hàm Nghi đến Giáp Trung tâm huấn luyện chó nghiệp vụ Quân Khuyển  có hiện trạng là đường nhựa, bê tông xi măng:
- Có bề rộng ≥5m, cách đường giao thông &gt;600m.
- Có bề rộng từ ≥3m đến &lt;5m, cách đường giao thông từ &gt;400m đến ≤600m.
- Có bề rộng &lt;3m, cách đường giao thông ≤200m.</v>
      </c>
      <c r="L46" s="159"/>
      <c r="M46" s="160"/>
      <c r="N46" s="131">
        <f t="shared" si="46"/>
        <v>370</v>
      </c>
      <c r="O46" s="131">
        <f t="shared" si="47"/>
        <v>250</v>
      </c>
      <c r="P46" s="131">
        <v>560</v>
      </c>
      <c r="Q46" s="131">
        <v>380</v>
      </c>
      <c r="R46" s="55">
        <f>VLOOKUP(C46,'[2]1. MA DO'!$E$5:$AJ$1933,32,0)</f>
        <v>1.19</v>
      </c>
      <c r="S46" s="125">
        <v>430</v>
      </c>
      <c r="T46" s="125">
        <v>390</v>
      </c>
      <c r="U46" s="125">
        <v>370</v>
      </c>
      <c r="V46" s="125">
        <v>350</v>
      </c>
      <c r="W46" s="126">
        <f t="shared" si="4"/>
        <v>1000</v>
      </c>
      <c r="X46" s="126">
        <f t="shared" si="5"/>
        <v>660</v>
      </c>
      <c r="Y46" s="126">
        <f t="shared" si="6"/>
        <v>560</v>
      </c>
      <c r="Z46" s="126">
        <f t="shared" si="7"/>
        <v>460</v>
      </c>
      <c r="AA46" s="127">
        <v>1</v>
      </c>
      <c r="AB46" s="31">
        <f t="shared" si="48"/>
        <v>270</v>
      </c>
      <c r="AC46" s="31">
        <f t="shared" si="49"/>
        <v>260</v>
      </c>
      <c r="AD46" s="31">
        <f t="shared" si="50"/>
        <v>250</v>
      </c>
      <c r="AE46" s="31">
        <f t="shared" si="51"/>
        <v>240</v>
      </c>
      <c r="AF46" s="126">
        <f t="shared" si="9"/>
        <v>630</v>
      </c>
      <c r="AG46" s="126">
        <f t="shared" si="10"/>
        <v>440</v>
      </c>
      <c r="AH46" s="126">
        <f t="shared" si="11"/>
        <v>380</v>
      </c>
      <c r="AI46" s="126">
        <f t="shared" si="12"/>
        <v>310</v>
      </c>
      <c r="AJ46" s="129">
        <f>'ĐẤT PNN'!I46-'ĐẤT NN'!P46</f>
        <v>1840</v>
      </c>
    </row>
    <row r="47" spans="1:36" s="24" customFormat="1" ht="91.5" customHeight="1">
      <c r="A47" s="27">
        <f>'ĐẤT PNN'!A47</f>
        <v>42</v>
      </c>
      <c r="B47" s="27" t="str">
        <f>'ĐẤT PNN'!B47</f>
        <v>VT4*0,8</v>
      </c>
      <c r="C47" s="121" t="str">
        <f t="shared" si="45"/>
        <v>BH117DT_D7</v>
      </c>
      <c r="D47" s="37" t="s">
        <v>98</v>
      </c>
      <c r="E47" s="37" t="s">
        <v>58</v>
      </c>
      <c r="F47" s="37" t="s">
        <v>99</v>
      </c>
      <c r="G47" s="37" t="s">
        <v>93</v>
      </c>
      <c r="H47" s="121" t="str">
        <f t="shared" si="1"/>
        <v>Phường Tam PhướcTPBH2Vị trí 1430</v>
      </c>
      <c r="I47" s="130"/>
      <c r="J47" s="130"/>
      <c r="K47" s="158" t="str">
        <f>'ĐẤT PNN'!D47</f>
        <v>Các tuyến đường giao thông không đấu nối trực tiếp và thông ra Quốc lộ 51 đoạn từ Đường Hàm Nghi đến Giáp Trung tâm huấn luyện chó nghiệp vụ Quân Khuyển  có hiện trạng là đường nhựa, bê tông xi măng:
- Có bề rộng từ ≥3m đến &lt;5m, cách đường giao thông &gt;600m.
- Có bề rộng &lt;3m, cách đường giao thông &gt; 200m.</v>
      </c>
      <c r="L47" s="159"/>
      <c r="M47" s="160"/>
      <c r="N47" s="131">
        <f t="shared" si="46"/>
        <v>350</v>
      </c>
      <c r="O47" s="131">
        <f t="shared" si="47"/>
        <v>240</v>
      </c>
      <c r="P47" s="131">
        <v>460</v>
      </c>
      <c r="Q47" s="131">
        <v>310</v>
      </c>
      <c r="R47" s="55">
        <f>VLOOKUP(C47,'[2]1. MA DO'!$E$5:$AJ$1933,32,0)</f>
        <v>1.19</v>
      </c>
      <c r="S47" s="125">
        <v>430</v>
      </c>
      <c r="T47" s="125">
        <v>390</v>
      </c>
      <c r="U47" s="125">
        <v>370</v>
      </c>
      <c r="V47" s="125">
        <v>350</v>
      </c>
      <c r="W47" s="126">
        <f t="shared" si="4"/>
        <v>1000</v>
      </c>
      <c r="X47" s="126">
        <f t="shared" si="5"/>
        <v>660</v>
      </c>
      <c r="Y47" s="126">
        <f t="shared" si="6"/>
        <v>560</v>
      </c>
      <c r="Z47" s="126">
        <f t="shared" si="7"/>
        <v>460</v>
      </c>
      <c r="AA47" s="127">
        <v>1</v>
      </c>
      <c r="AB47" s="31">
        <f t="shared" si="48"/>
        <v>270</v>
      </c>
      <c r="AC47" s="31">
        <f t="shared" si="49"/>
        <v>260</v>
      </c>
      <c r="AD47" s="31">
        <f t="shared" si="50"/>
        <v>250</v>
      </c>
      <c r="AE47" s="31">
        <f t="shared" si="51"/>
        <v>240</v>
      </c>
      <c r="AF47" s="126">
        <f t="shared" si="9"/>
        <v>630</v>
      </c>
      <c r="AG47" s="126">
        <f t="shared" si="10"/>
        <v>440</v>
      </c>
      <c r="AH47" s="126">
        <f t="shared" si="11"/>
        <v>380</v>
      </c>
      <c r="AI47" s="126">
        <f t="shared" si="12"/>
        <v>310</v>
      </c>
      <c r="AJ47" s="129">
        <f>'ĐẤT PNN'!I47-'ĐẤT NN'!P47</f>
        <v>1040</v>
      </c>
    </row>
    <row r="48" spans="1:36" s="24" customFormat="1" ht="47.25">
      <c r="A48" s="27">
        <f>'ĐẤT PNN'!A48</f>
        <v>43</v>
      </c>
      <c r="B48" s="27" t="str">
        <f>'ĐẤT PNN'!B48</f>
        <v>BH117DT_D8</v>
      </c>
      <c r="C48" s="121" t="str">
        <f>$B$48</f>
        <v>BH117DT_D8</v>
      </c>
      <c r="D48" s="37" t="s">
        <v>91</v>
      </c>
      <c r="E48" s="37" t="s">
        <v>58</v>
      </c>
      <c r="F48" s="37" t="s">
        <v>92</v>
      </c>
      <c r="G48" s="37" t="s">
        <v>93</v>
      </c>
      <c r="H48" s="121" t="str">
        <f t="shared" si="1"/>
        <v>Phường Tam PhướcTPBH2Vị trí 1430</v>
      </c>
      <c r="I48" s="101" t="s">
        <v>87</v>
      </c>
      <c r="J48" s="101" t="s">
        <v>86</v>
      </c>
      <c r="K48" s="30" t="str">
        <f>'ĐẤT PNN'!D48</f>
        <v>Quốc lộ 51</v>
      </c>
      <c r="L48" s="30" t="str">
        <f>'ĐẤT PNN'!E48</f>
        <v xml:space="preserve">Giáp Trung tâm huấn luyện chó nghiệp vụ Quân Khuyển </v>
      </c>
      <c r="M48" s="30" t="str">
        <f>'ĐẤT PNN'!F48</f>
        <v>Ranh giới phường Tam Phước và xã An Phước</v>
      </c>
      <c r="N48" s="122">
        <f>S48</f>
        <v>430</v>
      </c>
      <c r="O48" s="123">
        <f>AB48</f>
        <v>270</v>
      </c>
      <c r="P48" s="124">
        <v>1000</v>
      </c>
      <c r="Q48" s="124">
        <v>630</v>
      </c>
      <c r="R48" s="55">
        <f>VLOOKUP(C48,'[2]1. MA DO'!$E$5:$AJ$1933,32,0)</f>
        <v>1.19</v>
      </c>
      <c r="S48" s="125">
        <v>430</v>
      </c>
      <c r="T48" s="125">
        <v>390</v>
      </c>
      <c r="U48" s="125">
        <v>370</v>
      </c>
      <c r="V48" s="125">
        <v>350</v>
      </c>
      <c r="W48" s="126">
        <f t="shared" si="4"/>
        <v>1000</v>
      </c>
      <c r="X48" s="126">
        <f t="shared" si="5"/>
        <v>660</v>
      </c>
      <c r="Y48" s="126">
        <f t="shared" si="6"/>
        <v>560</v>
      </c>
      <c r="Z48" s="126">
        <f t="shared" si="7"/>
        <v>460</v>
      </c>
      <c r="AA48" s="127">
        <v>1</v>
      </c>
      <c r="AB48" s="128">
        <v>270</v>
      </c>
      <c r="AC48" s="128">
        <v>260</v>
      </c>
      <c r="AD48" s="128">
        <v>250</v>
      </c>
      <c r="AE48" s="128">
        <v>240</v>
      </c>
      <c r="AF48" s="126">
        <f t="shared" si="9"/>
        <v>630</v>
      </c>
      <c r="AG48" s="126">
        <f t="shared" si="10"/>
        <v>440</v>
      </c>
      <c r="AH48" s="126">
        <f t="shared" si="11"/>
        <v>380</v>
      </c>
      <c r="AI48" s="126">
        <f t="shared" si="12"/>
        <v>310</v>
      </c>
      <c r="AJ48" s="129">
        <f>'ĐẤT PNN'!I48-'ĐẤT NN'!P48</f>
        <v>5600</v>
      </c>
    </row>
    <row r="49" spans="1:36" s="24" customFormat="1" ht="91.5" customHeight="1">
      <c r="A49" s="27">
        <f>'ĐẤT PNN'!A49</f>
        <v>44</v>
      </c>
      <c r="B49" s="27" t="str">
        <f>'ĐẤT PNN'!B49</f>
        <v>VT2</v>
      </c>
      <c r="C49" s="121" t="str">
        <f t="shared" ref="C49:C54" si="52">$B$48</f>
        <v>BH117DT_D8</v>
      </c>
      <c r="D49" s="37" t="s">
        <v>94</v>
      </c>
      <c r="E49" s="37" t="s">
        <v>58</v>
      </c>
      <c r="F49" s="37" t="s">
        <v>95</v>
      </c>
      <c r="G49" s="37" t="s">
        <v>93</v>
      </c>
      <c r="H49" s="121" t="str">
        <f t="shared" si="1"/>
        <v>Phường Tam PhướcTPBH2Vị trí 1430</v>
      </c>
      <c r="I49" s="130"/>
      <c r="J49" s="130"/>
      <c r="K49" s="158" t="str">
        <f>'ĐẤT PNN'!D49</f>
        <v>Các tuyến đường giao thông đấu nối trực tiếp ra Quốc lộ 51 đoạn từ Giáp Trung tâm huấn luyện chó nghiệp vụ Quân Khuyển  đến Ranh giới phường Tam Phước và xã An Phước có hiện trạng là đường nhựa, bê tông xi măng:
- Có bề rộng ≥5m, cách đường giao thông ≤600m.
- Có bề rộng từ ≥3m đến &lt;5m, cách đường giao thông ≤400m.</v>
      </c>
      <c r="L49" s="159"/>
      <c r="M49" s="160"/>
      <c r="N49" s="131">
        <f t="shared" ref="N49:N54" si="53">IF(B49="VT2",T49,IF(B49="VT3",U49,IF(B49="VT2*0,8",T49,IF(B49="VT3*0,8",U49,V49))))</f>
        <v>390</v>
      </c>
      <c r="O49" s="131">
        <f t="shared" ref="O49:O54" si="54">IF(B49="VT2",AC49,IF(B49="VT3",AD49,IF(B49="VT2*0,8",AC49,IF(B49="VT3*0,8",AD49,AE49))))</f>
        <v>260</v>
      </c>
      <c r="P49" s="131">
        <v>660</v>
      </c>
      <c r="Q49" s="131">
        <v>440</v>
      </c>
      <c r="R49" s="55">
        <f>VLOOKUP(C49,'[2]1. MA DO'!$E$5:$AJ$1933,32,0)</f>
        <v>1.19</v>
      </c>
      <c r="S49" s="125">
        <v>430</v>
      </c>
      <c r="T49" s="125">
        <v>390</v>
      </c>
      <c r="U49" s="125">
        <v>370</v>
      </c>
      <c r="V49" s="125">
        <v>350</v>
      </c>
      <c r="W49" s="126">
        <f t="shared" si="4"/>
        <v>1000</v>
      </c>
      <c r="X49" s="126">
        <f t="shared" si="5"/>
        <v>660</v>
      </c>
      <c r="Y49" s="126">
        <f t="shared" si="6"/>
        <v>560</v>
      </c>
      <c r="Z49" s="126">
        <f t="shared" si="7"/>
        <v>460</v>
      </c>
      <c r="AA49" s="127">
        <v>1</v>
      </c>
      <c r="AB49" s="31">
        <f t="shared" ref="AB49:AB54" si="55">AB48</f>
        <v>270</v>
      </c>
      <c r="AC49" s="31">
        <f t="shared" ref="AC49:AC54" si="56">AC48</f>
        <v>260</v>
      </c>
      <c r="AD49" s="31">
        <f t="shared" ref="AD49:AD54" si="57">AD48</f>
        <v>250</v>
      </c>
      <c r="AE49" s="31">
        <f t="shared" ref="AE49:AE54" si="58">AE48</f>
        <v>240</v>
      </c>
      <c r="AF49" s="126">
        <f t="shared" si="9"/>
        <v>630</v>
      </c>
      <c r="AG49" s="126">
        <f t="shared" si="10"/>
        <v>440</v>
      </c>
      <c r="AH49" s="126">
        <f t="shared" si="11"/>
        <v>380</v>
      </c>
      <c r="AI49" s="126">
        <f t="shared" si="12"/>
        <v>310</v>
      </c>
      <c r="AJ49" s="129">
        <f>'ĐẤT PNN'!I49-'ĐẤT NN'!P49</f>
        <v>2240</v>
      </c>
    </row>
    <row r="50" spans="1:36" s="24" customFormat="1" ht="91.5" customHeight="1">
      <c r="A50" s="27">
        <f>'ĐẤT PNN'!A50</f>
        <v>45</v>
      </c>
      <c r="B50" s="27" t="str">
        <f>'ĐẤT PNN'!B50</f>
        <v>VT3</v>
      </c>
      <c r="C50" s="121" t="str">
        <f t="shared" si="52"/>
        <v>BH117DT_D8</v>
      </c>
      <c r="D50" s="37" t="s">
        <v>96</v>
      </c>
      <c r="E50" s="37" t="s">
        <v>58</v>
      </c>
      <c r="F50" s="37" t="s">
        <v>97</v>
      </c>
      <c r="G50" s="37" t="s">
        <v>93</v>
      </c>
      <c r="H50" s="121" t="str">
        <f t="shared" si="1"/>
        <v>Phường Tam PhướcTPBH2Vị trí 1430</v>
      </c>
      <c r="I50" s="130"/>
      <c r="J50" s="130"/>
      <c r="K50" s="158" t="str">
        <f>'ĐẤT PNN'!D50</f>
        <v>Các tuyến đường giao thông đấu nối trực tiếp ra Quốc lộ 51 đoạn từ Giáp Trung tâm huấn luyện chó nghiệp vụ Quân Khuyển  đến Ranh giới phường Tam Phước và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L50" s="159"/>
      <c r="M50" s="160"/>
      <c r="N50" s="131">
        <f t="shared" si="53"/>
        <v>370</v>
      </c>
      <c r="O50" s="131">
        <f t="shared" si="54"/>
        <v>250</v>
      </c>
      <c r="P50" s="131">
        <v>560</v>
      </c>
      <c r="Q50" s="131">
        <v>380</v>
      </c>
      <c r="R50" s="55">
        <f>VLOOKUP(C50,'[2]1. MA DO'!$E$5:$AJ$1933,32,0)</f>
        <v>1.19</v>
      </c>
      <c r="S50" s="125">
        <v>430</v>
      </c>
      <c r="T50" s="125">
        <v>390</v>
      </c>
      <c r="U50" s="125">
        <v>370</v>
      </c>
      <c r="V50" s="125">
        <v>350</v>
      </c>
      <c r="W50" s="126">
        <f t="shared" si="4"/>
        <v>1000</v>
      </c>
      <c r="X50" s="126">
        <f t="shared" si="5"/>
        <v>660</v>
      </c>
      <c r="Y50" s="126">
        <f t="shared" si="6"/>
        <v>560</v>
      </c>
      <c r="Z50" s="126">
        <f t="shared" si="7"/>
        <v>460</v>
      </c>
      <c r="AA50" s="127">
        <v>1</v>
      </c>
      <c r="AB50" s="31">
        <f t="shared" si="55"/>
        <v>270</v>
      </c>
      <c r="AC50" s="31">
        <f t="shared" si="56"/>
        <v>260</v>
      </c>
      <c r="AD50" s="31">
        <f t="shared" si="57"/>
        <v>250</v>
      </c>
      <c r="AE50" s="31">
        <f t="shared" si="58"/>
        <v>240</v>
      </c>
      <c r="AF50" s="126">
        <f t="shared" si="9"/>
        <v>630</v>
      </c>
      <c r="AG50" s="126">
        <f t="shared" si="10"/>
        <v>440</v>
      </c>
      <c r="AH50" s="126">
        <f t="shared" si="11"/>
        <v>380</v>
      </c>
      <c r="AI50" s="126">
        <f t="shared" si="12"/>
        <v>310</v>
      </c>
      <c r="AJ50" s="129">
        <f>'ĐẤT PNN'!I50-'ĐẤT NN'!P50</f>
        <v>1840</v>
      </c>
    </row>
    <row r="51" spans="1:36" s="24" customFormat="1" ht="91.5" customHeight="1">
      <c r="A51" s="27">
        <f>'ĐẤT PNN'!A51</f>
        <v>46</v>
      </c>
      <c r="B51" s="27" t="str">
        <f>'ĐẤT PNN'!B51</f>
        <v>VT4</v>
      </c>
      <c r="C51" s="121" t="str">
        <f t="shared" si="52"/>
        <v>BH117DT_D8</v>
      </c>
      <c r="D51" s="37" t="s">
        <v>98</v>
      </c>
      <c r="E51" s="37" t="s">
        <v>58</v>
      </c>
      <c r="F51" s="37" t="s">
        <v>99</v>
      </c>
      <c r="G51" s="37" t="s">
        <v>93</v>
      </c>
      <c r="H51" s="121" t="str">
        <f t="shared" si="1"/>
        <v>Phường Tam PhướcTPBH2Vị trí 1430</v>
      </c>
      <c r="I51" s="130"/>
      <c r="J51" s="130"/>
      <c r="K51" s="158" t="str">
        <f>'ĐẤT PNN'!D51</f>
        <v>Các tuyến đường giao thông đấu nối trực tiếp ra Quốc lộ 51 đoạn từ Giáp Trung tâm huấn luyện chó nghiệp vụ Quân Khuyển  đến Ranh giới phường Tam Phước và xã An Phước có hiện trạng là đường nhựa, bê tông xi măng:
- Có bề rộng từ ≥3m đến &lt;5m, cách đường giao thông &gt;600m.
- Có bề rộng &lt;3m, cách đường giao thông &gt;200m.</v>
      </c>
      <c r="L51" s="159"/>
      <c r="M51" s="160"/>
      <c r="N51" s="131">
        <f t="shared" si="53"/>
        <v>350</v>
      </c>
      <c r="O51" s="131">
        <f t="shared" si="54"/>
        <v>240</v>
      </c>
      <c r="P51" s="131">
        <v>460</v>
      </c>
      <c r="Q51" s="131">
        <v>310</v>
      </c>
      <c r="R51" s="55">
        <f>VLOOKUP(C51,'[2]1. MA DO'!$E$5:$AJ$1933,32,0)</f>
        <v>1.19</v>
      </c>
      <c r="S51" s="125">
        <v>430</v>
      </c>
      <c r="T51" s="125">
        <v>390</v>
      </c>
      <c r="U51" s="125">
        <v>370</v>
      </c>
      <c r="V51" s="125">
        <v>350</v>
      </c>
      <c r="W51" s="126">
        <f t="shared" si="4"/>
        <v>1000</v>
      </c>
      <c r="X51" s="126">
        <f t="shared" si="5"/>
        <v>660</v>
      </c>
      <c r="Y51" s="126">
        <f t="shared" si="6"/>
        <v>560</v>
      </c>
      <c r="Z51" s="126">
        <f t="shared" si="7"/>
        <v>460</v>
      </c>
      <c r="AA51" s="127">
        <v>1</v>
      </c>
      <c r="AB51" s="31">
        <f t="shared" si="55"/>
        <v>270</v>
      </c>
      <c r="AC51" s="31">
        <f t="shared" si="56"/>
        <v>260</v>
      </c>
      <c r="AD51" s="31">
        <f t="shared" si="57"/>
        <v>250</v>
      </c>
      <c r="AE51" s="31">
        <f t="shared" si="58"/>
        <v>240</v>
      </c>
      <c r="AF51" s="126">
        <f t="shared" si="9"/>
        <v>630</v>
      </c>
      <c r="AG51" s="126">
        <f t="shared" si="10"/>
        <v>440</v>
      </c>
      <c r="AH51" s="126">
        <f t="shared" si="11"/>
        <v>380</v>
      </c>
      <c r="AI51" s="126">
        <f t="shared" si="12"/>
        <v>310</v>
      </c>
      <c r="AJ51" s="129">
        <f>'ĐẤT PNN'!I51-'ĐẤT NN'!P51</f>
        <v>1140</v>
      </c>
    </row>
    <row r="52" spans="1:36" s="24" customFormat="1" ht="91.5" customHeight="1">
      <c r="A52" s="27">
        <f>'ĐẤT PNN'!A52</f>
        <v>47</v>
      </c>
      <c r="B52" s="27" t="str">
        <f>'ĐẤT PNN'!B52</f>
        <v>VT2*0,8</v>
      </c>
      <c r="C52" s="121" t="str">
        <f t="shared" si="52"/>
        <v>BH117DT_D8</v>
      </c>
      <c r="D52" s="37" t="s">
        <v>94</v>
      </c>
      <c r="E52" s="37" t="s">
        <v>58</v>
      </c>
      <c r="F52" s="37" t="s">
        <v>95</v>
      </c>
      <c r="G52" s="37" t="s">
        <v>93</v>
      </c>
      <c r="H52" s="121" t="str">
        <f t="shared" si="1"/>
        <v>Phường Tam PhướcTPBH2Vị trí 1430</v>
      </c>
      <c r="I52" s="130"/>
      <c r="J52" s="130"/>
      <c r="K52" s="158" t="str">
        <f>'ĐẤT PNN'!D52</f>
        <v>Các tuyến đường giao thông không đấu nối trực tiếp và thông ra Quốc lộ 51 đoạn từ Giáp Trung tâm huấn luyện chó nghiệp vụ Quân Khuyển  đến Ranh giới phường Tam Phước và xã An Phước có hiện trạng là đường nhựa, bê tông xi măng:
- Có bề rộng ≥5m, cách đường giao thông ≤600m.
- Có bề rộng từ ≥3m đến &lt;5m, cách đường giao thông ≤400m.</v>
      </c>
      <c r="L52" s="159"/>
      <c r="M52" s="160"/>
      <c r="N52" s="131">
        <f t="shared" si="53"/>
        <v>390</v>
      </c>
      <c r="O52" s="131">
        <f t="shared" si="54"/>
        <v>260</v>
      </c>
      <c r="P52" s="131">
        <v>660</v>
      </c>
      <c r="Q52" s="131">
        <v>440</v>
      </c>
      <c r="R52" s="55">
        <f>VLOOKUP(C52,'[2]1. MA DO'!$E$5:$AJ$1933,32,0)</f>
        <v>1.19</v>
      </c>
      <c r="S52" s="125">
        <v>430</v>
      </c>
      <c r="T52" s="125">
        <v>390</v>
      </c>
      <c r="U52" s="125">
        <v>370</v>
      </c>
      <c r="V52" s="125">
        <v>350</v>
      </c>
      <c r="W52" s="126">
        <f t="shared" si="4"/>
        <v>1000</v>
      </c>
      <c r="X52" s="126">
        <f t="shared" si="5"/>
        <v>660</v>
      </c>
      <c r="Y52" s="126">
        <f t="shared" si="6"/>
        <v>560</v>
      </c>
      <c r="Z52" s="126">
        <f t="shared" si="7"/>
        <v>460</v>
      </c>
      <c r="AA52" s="127">
        <v>1</v>
      </c>
      <c r="AB52" s="31">
        <f t="shared" si="55"/>
        <v>270</v>
      </c>
      <c r="AC52" s="31">
        <f t="shared" si="56"/>
        <v>260</v>
      </c>
      <c r="AD52" s="31">
        <f t="shared" si="57"/>
        <v>250</v>
      </c>
      <c r="AE52" s="31">
        <f t="shared" si="58"/>
        <v>240</v>
      </c>
      <c r="AF52" s="126">
        <f t="shared" si="9"/>
        <v>630</v>
      </c>
      <c r="AG52" s="126">
        <f t="shared" si="10"/>
        <v>440</v>
      </c>
      <c r="AH52" s="126">
        <f t="shared" si="11"/>
        <v>380</v>
      </c>
      <c r="AI52" s="126">
        <f t="shared" si="12"/>
        <v>310</v>
      </c>
      <c r="AJ52" s="129">
        <f>'ĐẤT PNN'!I52-'ĐẤT NN'!P52</f>
        <v>1940</v>
      </c>
    </row>
    <row r="53" spans="1:36" s="24" customFormat="1" ht="91.5" customHeight="1">
      <c r="A53" s="27">
        <f>'ĐẤT PNN'!A53</f>
        <v>48</v>
      </c>
      <c r="B53" s="27" t="str">
        <f>'ĐẤT PNN'!B53</f>
        <v>VT3*0,8</v>
      </c>
      <c r="C53" s="121" t="str">
        <f t="shared" si="52"/>
        <v>BH117DT_D8</v>
      </c>
      <c r="D53" s="37" t="s">
        <v>96</v>
      </c>
      <c r="E53" s="37" t="s">
        <v>58</v>
      </c>
      <c r="F53" s="37" t="s">
        <v>97</v>
      </c>
      <c r="G53" s="37" t="s">
        <v>93</v>
      </c>
      <c r="H53" s="121" t="str">
        <f t="shared" si="1"/>
        <v>Phường Tam PhướcTPBH2Vị trí 1430</v>
      </c>
      <c r="I53" s="130"/>
      <c r="J53" s="130"/>
      <c r="K53" s="158" t="str">
        <f>'ĐẤT PNN'!D53</f>
        <v>Các tuyến đường giao thông không đấu nối trực tiếp và thông ra Quốc lộ 51 đoạn từ Giáp Trung tâm huấn luyện chó nghiệp vụ Quân Khuyển  đến Ranh giới phường Tam Phước và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L53" s="159"/>
      <c r="M53" s="160"/>
      <c r="N53" s="131">
        <f t="shared" si="53"/>
        <v>370</v>
      </c>
      <c r="O53" s="131">
        <f t="shared" si="54"/>
        <v>250</v>
      </c>
      <c r="P53" s="131">
        <v>560</v>
      </c>
      <c r="Q53" s="131">
        <v>380</v>
      </c>
      <c r="R53" s="55">
        <f>VLOOKUP(C53,'[2]1. MA DO'!$E$5:$AJ$1933,32,0)</f>
        <v>1.19</v>
      </c>
      <c r="S53" s="125">
        <v>430</v>
      </c>
      <c r="T53" s="125">
        <v>390</v>
      </c>
      <c r="U53" s="125">
        <v>370</v>
      </c>
      <c r="V53" s="125">
        <v>350</v>
      </c>
      <c r="W53" s="126">
        <f t="shared" si="4"/>
        <v>1000</v>
      </c>
      <c r="X53" s="126">
        <f t="shared" si="5"/>
        <v>660</v>
      </c>
      <c r="Y53" s="126">
        <f t="shared" si="6"/>
        <v>560</v>
      </c>
      <c r="Z53" s="126">
        <f t="shared" si="7"/>
        <v>460</v>
      </c>
      <c r="AA53" s="127">
        <v>1</v>
      </c>
      <c r="AB53" s="31">
        <f t="shared" si="55"/>
        <v>270</v>
      </c>
      <c r="AC53" s="31">
        <f t="shared" si="56"/>
        <v>260</v>
      </c>
      <c r="AD53" s="31">
        <f t="shared" si="57"/>
        <v>250</v>
      </c>
      <c r="AE53" s="31">
        <f t="shared" si="58"/>
        <v>240</v>
      </c>
      <c r="AF53" s="126">
        <f t="shared" si="9"/>
        <v>630</v>
      </c>
      <c r="AG53" s="126">
        <f t="shared" si="10"/>
        <v>440</v>
      </c>
      <c r="AH53" s="126">
        <f t="shared" si="11"/>
        <v>380</v>
      </c>
      <c r="AI53" s="126">
        <f t="shared" si="12"/>
        <v>310</v>
      </c>
      <c r="AJ53" s="129">
        <f>'ĐẤT PNN'!I53-'ĐẤT NN'!P53</f>
        <v>1640</v>
      </c>
    </row>
    <row r="54" spans="1:36" s="24" customFormat="1" ht="91.5" customHeight="1">
      <c r="A54" s="27">
        <f>'ĐẤT PNN'!A54</f>
        <v>49</v>
      </c>
      <c r="B54" s="27" t="str">
        <f>'ĐẤT PNN'!B54</f>
        <v>VT4*0,8</v>
      </c>
      <c r="C54" s="121" t="str">
        <f t="shared" si="52"/>
        <v>BH117DT_D8</v>
      </c>
      <c r="D54" s="37" t="s">
        <v>98</v>
      </c>
      <c r="E54" s="37" t="s">
        <v>58</v>
      </c>
      <c r="F54" s="37" t="s">
        <v>99</v>
      </c>
      <c r="G54" s="37" t="s">
        <v>93</v>
      </c>
      <c r="H54" s="121" t="str">
        <f t="shared" si="1"/>
        <v>Phường Tam PhướcTPBH2Vị trí 1430</v>
      </c>
      <c r="I54" s="130"/>
      <c r="J54" s="130"/>
      <c r="K54" s="158" t="str">
        <f>'ĐẤT PNN'!D54</f>
        <v>Các tuyến đường giao thông không đấu nối trực tiếp và thông ra Quốc lộ 51 đoạn từ Giáp Trung tâm huấn luyện chó nghiệp vụ Quân Khuyển  đến Ranh giới phường Tam Phước và xã An Phước có hiện trạng là đường nhựa, bê tông xi măng:
- Có bề rộng từ ≥3m đến &lt;5m, cách đường giao thông &gt;600m.
- Có bề rộng &lt;3m, cách đường giao thông &gt; 200m.</v>
      </c>
      <c r="L54" s="159"/>
      <c r="M54" s="160"/>
      <c r="N54" s="131">
        <f t="shared" si="53"/>
        <v>350</v>
      </c>
      <c r="O54" s="131">
        <f t="shared" si="54"/>
        <v>240</v>
      </c>
      <c r="P54" s="131">
        <v>460</v>
      </c>
      <c r="Q54" s="131">
        <v>310</v>
      </c>
      <c r="R54" s="55">
        <f>VLOOKUP(C54,'[2]1. MA DO'!$E$5:$AJ$1933,32,0)</f>
        <v>1.19</v>
      </c>
      <c r="S54" s="125">
        <v>430</v>
      </c>
      <c r="T54" s="125">
        <v>390</v>
      </c>
      <c r="U54" s="125">
        <v>370</v>
      </c>
      <c r="V54" s="125">
        <v>350</v>
      </c>
      <c r="W54" s="126">
        <f t="shared" si="4"/>
        <v>1000</v>
      </c>
      <c r="X54" s="126">
        <f t="shared" si="5"/>
        <v>660</v>
      </c>
      <c r="Y54" s="126">
        <f t="shared" si="6"/>
        <v>560</v>
      </c>
      <c r="Z54" s="126">
        <f t="shared" si="7"/>
        <v>460</v>
      </c>
      <c r="AA54" s="127">
        <v>1</v>
      </c>
      <c r="AB54" s="31">
        <f t="shared" si="55"/>
        <v>270</v>
      </c>
      <c r="AC54" s="31">
        <f t="shared" si="56"/>
        <v>260</v>
      </c>
      <c r="AD54" s="31">
        <f t="shared" si="57"/>
        <v>250</v>
      </c>
      <c r="AE54" s="31">
        <f t="shared" si="58"/>
        <v>240</v>
      </c>
      <c r="AF54" s="126">
        <f t="shared" si="9"/>
        <v>630</v>
      </c>
      <c r="AG54" s="126">
        <f t="shared" si="10"/>
        <v>440</v>
      </c>
      <c r="AH54" s="126">
        <f t="shared" si="11"/>
        <v>380</v>
      </c>
      <c r="AI54" s="126">
        <f t="shared" si="12"/>
        <v>310</v>
      </c>
      <c r="AJ54" s="129">
        <f>'ĐẤT PNN'!I54-'ĐẤT NN'!P54</f>
        <v>940</v>
      </c>
    </row>
    <row r="55" spans="1:36" s="24" customFormat="1" ht="63">
      <c r="A55" s="27">
        <f>'ĐẤT PNN'!A55</f>
        <v>50</v>
      </c>
      <c r="B55" s="27" t="str">
        <f>'ĐẤT PNN'!B55</f>
        <v>BH153DT</v>
      </c>
      <c r="C55" s="121" t="str">
        <f>$B$55</f>
        <v>BH153DT</v>
      </c>
      <c r="D55" s="37" t="s">
        <v>91</v>
      </c>
      <c r="E55" s="37" t="s">
        <v>58</v>
      </c>
      <c r="F55" s="37" t="s">
        <v>92</v>
      </c>
      <c r="G55" s="37" t="s">
        <v>93</v>
      </c>
      <c r="H55" s="121" t="str">
        <f t="shared" si="1"/>
        <v>Phường Tam PhướcTPBH2Vị trí 1430</v>
      </c>
      <c r="I55" s="101" t="s">
        <v>87</v>
      </c>
      <c r="J55" s="101" t="s">
        <v>86</v>
      </c>
      <c r="K55" s="30" t="str">
        <f>'ĐẤT PNN'!D55</f>
        <v xml:space="preserve">Đường Hàm Nghi </v>
      </c>
      <c r="L55" s="30" t="str">
        <f>'ĐẤT PNN'!E55</f>
        <v>Quốc lộ 51</v>
      </c>
      <c r="M55" s="30" t="str">
        <f>'ĐẤT PNN'!F55</f>
        <v>Bên phải, hết ranh thửa đất số 7, tờ BĐĐC số 45; Bên trái, hết ranh thửa đất số 199, tờ BĐĐC số 30 (phường Tam Phước).</v>
      </c>
      <c r="N55" s="122">
        <f>S55</f>
        <v>430</v>
      </c>
      <c r="O55" s="123">
        <f>AB55</f>
        <v>270</v>
      </c>
      <c r="P55" s="124">
        <v>1000</v>
      </c>
      <c r="Q55" s="124">
        <v>630</v>
      </c>
      <c r="R55" s="55">
        <f>VLOOKUP(C55,'[2]1. MA DO'!$E$5:$AJ$1933,32,0)</f>
        <v>1.19</v>
      </c>
      <c r="S55" s="125">
        <v>430</v>
      </c>
      <c r="T55" s="125">
        <v>390</v>
      </c>
      <c r="U55" s="125">
        <v>370</v>
      </c>
      <c r="V55" s="125">
        <v>350</v>
      </c>
      <c r="W55" s="126">
        <f t="shared" si="4"/>
        <v>1000</v>
      </c>
      <c r="X55" s="126">
        <f t="shared" si="5"/>
        <v>660</v>
      </c>
      <c r="Y55" s="126">
        <f t="shared" si="6"/>
        <v>560</v>
      </c>
      <c r="Z55" s="126">
        <f t="shared" si="7"/>
        <v>460</v>
      </c>
      <c r="AA55" s="127">
        <v>1</v>
      </c>
      <c r="AB55" s="128">
        <v>270</v>
      </c>
      <c r="AC55" s="128">
        <v>260</v>
      </c>
      <c r="AD55" s="128">
        <v>250</v>
      </c>
      <c r="AE55" s="128">
        <v>240</v>
      </c>
      <c r="AF55" s="126">
        <f t="shared" si="9"/>
        <v>630</v>
      </c>
      <c r="AG55" s="126">
        <f t="shared" si="10"/>
        <v>440</v>
      </c>
      <c r="AH55" s="126">
        <f t="shared" si="11"/>
        <v>380</v>
      </c>
      <c r="AI55" s="126">
        <f t="shared" si="12"/>
        <v>310</v>
      </c>
      <c r="AJ55" s="129">
        <f>'ĐẤT PNN'!I55-'ĐẤT NN'!P55</f>
        <v>3600</v>
      </c>
    </row>
    <row r="56" spans="1:36" s="24" customFormat="1" ht="91.5" customHeight="1">
      <c r="A56" s="27">
        <f>'ĐẤT PNN'!A56</f>
        <v>51</v>
      </c>
      <c r="B56" s="27" t="str">
        <f>'ĐẤT PNN'!B56</f>
        <v>VT2</v>
      </c>
      <c r="C56" s="121" t="str">
        <f t="shared" ref="C56:C61" si="59">$B$55</f>
        <v>BH153DT</v>
      </c>
      <c r="D56" s="37" t="s">
        <v>94</v>
      </c>
      <c r="E56" s="37" t="s">
        <v>58</v>
      </c>
      <c r="F56" s="37" t="s">
        <v>95</v>
      </c>
      <c r="G56" s="37" t="s">
        <v>93</v>
      </c>
      <c r="H56" s="121" t="str">
        <f t="shared" si="1"/>
        <v>Phường Tam PhướcTPBH2Vị trí 1430</v>
      </c>
      <c r="I56" s="130"/>
      <c r="J56" s="130"/>
      <c r="K56" s="158" t="str">
        <f>'ĐẤT PNN'!D56</f>
        <v>Các tuyến đường giao thông đấu nối trực tiếp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≥5m, cách đường giao thông ≤600m.
- Có bề rộng từ ≥3m đến &lt;5m, cách đường giao thông ≤400m.</v>
      </c>
      <c r="L56" s="159"/>
      <c r="M56" s="160"/>
      <c r="N56" s="131">
        <f t="shared" ref="N56:N61" si="60">IF(B56="VT2",T56,IF(B56="VT3",U56,IF(B56="VT2*0,8",T56,IF(B56="VT3*0,8",U56,V56))))</f>
        <v>390</v>
      </c>
      <c r="O56" s="131">
        <f t="shared" ref="O56:O61" si="61">IF(B56="VT2",AC56,IF(B56="VT3",AD56,IF(B56="VT2*0,8",AC56,IF(B56="VT3*0,8",AD56,AE56))))</f>
        <v>260</v>
      </c>
      <c r="P56" s="131">
        <v>660</v>
      </c>
      <c r="Q56" s="131">
        <v>440</v>
      </c>
      <c r="R56" s="55">
        <f>VLOOKUP(C56,'[2]1. MA DO'!$E$5:$AJ$1933,32,0)</f>
        <v>1.19</v>
      </c>
      <c r="S56" s="125">
        <v>430</v>
      </c>
      <c r="T56" s="125">
        <v>390</v>
      </c>
      <c r="U56" s="125">
        <v>370</v>
      </c>
      <c r="V56" s="125">
        <v>350</v>
      </c>
      <c r="W56" s="126">
        <f t="shared" si="4"/>
        <v>1000</v>
      </c>
      <c r="X56" s="126">
        <f t="shared" si="5"/>
        <v>660</v>
      </c>
      <c r="Y56" s="126">
        <f t="shared" si="6"/>
        <v>560</v>
      </c>
      <c r="Z56" s="126">
        <f t="shared" si="7"/>
        <v>460</v>
      </c>
      <c r="AA56" s="127">
        <v>1</v>
      </c>
      <c r="AB56" s="31">
        <f t="shared" ref="AB56:AB61" si="62">AB55</f>
        <v>270</v>
      </c>
      <c r="AC56" s="31">
        <f t="shared" ref="AC56:AC61" si="63">AC55</f>
        <v>260</v>
      </c>
      <c r="AD56" s="31">
        <f t="shared" ref="AD56:AD61" si="64">AD55</f>
        <v>250</v>
      </c>
      <c r="AE56" s="31">
        <f t="shared" ref="AE56:AE61" si="65">AE55</f>
        <v>240</v>
      </c>
      <c r="AF56" s="126">
        <f t="shared" si="9"/>
        <v>630</v>
      </c>
      <c r="AG56" s="126">
        <f t="shared" si="10"/>
        <v>440</v>
      </c>
      <c r="AH56" s="126">
        <f t="shared" si="11"/>
        <v>380</v>
      </c>
      <c r="AI56" s="126">
        <f t="shared" si="12"/>
        <v>310</v>
      </c>
      <c r="AJ56" s="129">
        <f>'ĐẤT PNN'!I56-'ĐẤT NN'!P56</f>
        <v>1640</v>
      </c>
    </row>
    <row r="57" spans="1:36" s="24" customFormat="1" ht="91.5" customHeight="1">
      <c r="A57" s="27">
        <f>'ĐẤT PNN'!A57</f>
        <v>52</v>
      </c>
      <c r="B57" s="27" t="str">
        <f>'ĐẤT PNN'!B57</f>
        <v>VT3</v>
      </c>
      <c r="C57" s="121" t="str">
        <f t="shared" si="59"/>
        <v>BH153DT</v>
      </c>
      <c r="D57" s="37" t="s">
        <v>96</v>
      </c>
      <c r="E57" s="37" t="s">
        <v>58</v>
      </c>
      <c r="F57" s="37" t="s">
        <v>97</v>
      </c>
      <c r="G57" s="37" t="s">
        <v>93</v>
      </c>
      <c r="H57" s="121" t="str">
        <f t="shared" si="1"/>
        <v>Phường Tam PhướcTPBH2Vị trí 1430</v>
      </c>
      <c r="I57" s="130"/>
      <c r="J57" s="130"/>
      <c r="K57" s="158" t="str">
        <f>'ĐẤT PNN'!D57</f>
        <v>Các tuyến đường giao thông đấu nối trực tiếp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57" s="159"/>
      <c r="M57" s="160"/>
      <c r="N57" s="131">
        <f t="shared" si="60"/>
        <v>370</v>
      </c>
      <c r="O57" s="131">
        <f t="shared" si="61"/>
        <v>250</v>
      </c>
      <c r="P57" s="131">
        <v>560</v>
      </c>
      <c r="Q57" s="131">
        <v>380</v>
      </c>
      <c r="R57" s="55">
        <f>VLOOKUP(C57,'[2]1. MA DO'!$E$5:$AJ$1933,32,0)</f>
        <v>1.19</v>
      </c>
      <c r="S57" s="125">
        <v>430</v>
      </c>
      <c r="T57" s="125">
        <v>390</v>
      </c>
      <c r="U57" s="125">
        <v>370</v>
      </c>
      <c r="V57" s="125">
        <v>350</v>
      </c>
      <c r="W57" s="126">
        <f t="shared" si="4"/>
        <v>1000</v>
      </c>
      <c r="X57" s="126">
        <f t="shared" si="5"/>
        <v>660</v>
      </c>
      <c r="Y57" s="126">
        <f t="shared" si="6"/>
        <v>560</v>
      </c>
      <c r="Z57" s="126">
        <f t="shared" si="7"/>
        <v>460</v>
      </c>
      <c r="AA57" s="127">
        <v>1</v>
      </c>
      <c r="AB57" s="31">
        <f t="shared" si="62"/>
        <v>270</v>
      </c>
      <c r="AC57" s="31">
        <f t="shared" si="63"/>
        <v>260</v>
      </c>
      <c r="AD57" s="31">
        <f t="shared" si="64"/>
        <v>250</v>
      </c>
      <c r="AE57" s="31">
        <f t="shared" si="65"/>
        <v>240</v>
      </c>
      <c r="AF57" s="126">
        <f t="shared" si="9"/>
        <v>630</v>
      </c>
      <c r="AG57" s="126">
        <f t="shared" si="10"/>
        <v>440</v>
      </c>
      <c r="AH57" s="126">
        <f t="shared" si="11"/>
        <v>380</v>
      </c>
      <c r="AI57" s="126">
        <f t="shared" si="12"/>
        <v>310</v>
      </c>
      <c r="AJ57" s="129">
        <f>'ĐẤT PNN'!I57-'ĐẤT NN'!P57</f>
        <v>1140</v>
      </c>
    </row>
    <row r="58" spans="1:36" s="24" customFormat="1" ht="91.5" customHeight="1">
      <c r="A58" s="27">
        <f>'ĐẤT PNN'!A58</f>
        <v>53</v>
      </c>
      <c r="B58" s="27" t="str">
        <f>'ĐẤT PNN'!B58</f>
        <v>VT4</v>
      </c>
      <c r="C58" s="121" t="str">
        <f t="shared" si="59"/>
        <v>BH153DT</v>
      </c>
      <c r="D58" s="37" t="s">
        <v>98</v>
      </c>
      <c r="E58" s="37" t="s">
        <v>58</v>
      </c>
      <c r="F58" s="37" t="s">
        <v>99</v>
      </c>
      <c r="G58" s="37" t="s">
        <v>93</v>
      </c>
      <c r="H58" s="121" t="str">
        <f t="shared" si="1"/>
        <v>Phường Tam PhướcTPBH2Vị trí 1430</v>
      </c>
      <c r="I58" s="130"/>
      <c r="J58" s="130"/>
      <c r="K58" s="158" t="str">
        <f>'ĐẤT PNN'!D58</f>
        <v>Các tuyến đường giao thông đấu nối trực tiếp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từ ≥3m đến &lt;5m, cách đường giao thông &gt;600m.
- Có bề rộng &lt;3m, cách đường giao thông &gt;200m.</v>
      </c>
      <c r="L58" s="159"/>
      <c r="M58" s="160"/>
      <c r="N58" s="131">
        <f t="shared" si="60"/>
        <v>350</v>
      </c>
      <c r="O58" s="131">
        <f t="shared" si="61"/>
        <v>240</v>
      </c>
      <c r="P58" s="131">
        <v>460</v>
      </c>
      <c r="Q58" s="131">
        <v>310</v>
      </c>
      <c r="R58" s="55">
        <f>VLOOKUP(C58,'[2]1. MA DO'!$E$5:$AJ$1933,32,0)</f>
        <v>1.19</v>
      </c>
      <c r="S58" s="125">
        <v>430</v>
      </c>
      <c r="T58" s="125">
        <v>390</v>
      </c>
      <c r="U58" s="125">
        <v>370</v>
      </c>
      <c r="V58" s="125">
        <v>350</v>
      </c>
      <c r="W58" s="126">
        <f t="shared" si="4"/>
        <v>1000</v>
      </c>
      <c r="X58" s="126">
        <f t="shared" si="5"/>
        <v>660</v>
      </c>
      <c r="Y58" s="126">
        <f t="shared" si="6"/>
        <v>560</v>
      </c>
      <c r="Z58" s="126">
        <f t="shared" si="7"/>
        <v>460</v>
      </c>
      <c r="AA58" s="127">
        <v>1</v>
      </c>
      <c r="AB58" s="31">
        <f t="shared" si="62"/>
        <v>270</v>
      </c>
      <c r="AC58" s="31">
        <f t="shared" si="63"/>
        <v>260</v>
      </c>
      <c r="AD58" s="31">
        <f t="shared" si="64"/>
        <v>250</v>
      </c>
      <c r="AE58" s="31">
        <f t="shared" si="65"/>
        <v>240</v>
      </c>
      <c r="AF58" s="126">
        <f t="shared" si="9"/>
        <v>630</v>
      </c>
      <c r="AG58" s="126">
        <f t="shared" si="10"/>
        <v>440</v>
      </c>
      <c r="AH58" s="126">
        <f t="shared" si="11"/>
        <v>380</v>
      </c>
      <c r="AI58" s="126">
        <f t="shared" si="12"/>
        <v>310</v>
      </c>
      <c r="AJ58" s="129">
        <f>'ĐẤT PNN'!I58-'ĐẤT NN'!P58</f>
        <v>940</v>
      </c>
    </row>
    <row r="59" spans="1:36" s="24" customFormat="1" ht="91.5" customHeight="1">
      <c r="A59" s="27">
        <f>'ĐẤT PNN'!A59</f>
        <v>54</v>
      </c>
      <c r="B59" s="27" t="str">
        <f>'ĐẤT PNN'!B59</f>
        <v>VT2*0,8</v>
      </c>
      <c r="C59" s="121" t="str">
        <f t="shared" si="59"/>
        <v>BH153DT</v>
      </c>
      <c r="D59" s="37" t="s">
        <v>94</v>
      </c>
      <c r="E59" s="37" t="s">
        <v>58</v>
      </c>
      <c r="F59" s="37" t="s">
        <v>95</v>
      </c>
      <c r="G59" s="37" t="s">
        <v>93</v>
      </c>
      <c r="H59" s="121" t="str">
        <f t="shared" si="1"/>
        <v>Phường Tam PhướcTPBH2Vị trí 1430</v>
      </c>
      <c r="I59" s="130"/>
      <c r="J59" s="130"/>
      <c r="K59" s="158" t="str">
        <f>'ĐẤT PNN'!D59</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≥5m, cách đường giao thông ≤600m.
- Có bề rộng từ ≥3m đến &lt;5m, cách đường giao thông ≤400m.</v>
      </c>
      <c r="L59" s="159"/>
      <c r="M59" s="160"/>
      <c r="N59" s="131">
        <f t="shared" si="60"/>
        <v>390</v>
      </c>
      <c r="O59" s="131">
        <f t="shared" si="61"/>
        <v>260</v>
      </c>
      <c r="P59" s="131">
        <v>660</v>
      </c>
      <c r="Q59" s="131">
        <v>440</v>
      </c>
      <c r="R59" s="55">
        <f>VLOOKUP(C59,'[2]1. MA DO'!$E$5:$AJ$1933,32,0)</f>
        <v>1.19</v>
      </c>
      <c r="S59" s="125">
        <v>430</v>
      </c>
      <c r="T59" s="125">
        <v>390</v>
      </c>
      <c r="U59" s="125">
        <v>370</v>
      </c>
      <c r="V59" s="125">
        <v>350</v>
      </c>
      <c r="W59" s="126">
        <f t="shared" si="4"/>
        <v>1000</v>
      </c>
      <c r="X59" s="126">
        <f t="shared" si="5"/>
        <v>660</v>
      </c>
      <c r="Y59" s="126">
        <f t="shared" si="6"/>
        <v>560</v>
      </c>
      <c r="Z59" s="126">
        <f t="shared" si="7"/>
        <v>460</v>
      </c>
      <c r="AA59" s="127">
        <v>1</v>
      </c>
      <c r="AB59" s="31">
        <f t="shared" si="62"/>
        <v>270</v>
      </c>
      <c r="AC59" s="31">
        <f t="shared" si="63"/>
        <v>260</v>
      </c>
      <c r="AD59" s="31">
        <f t="shared" si="64"/>
        <v>250</v>
      </c>
      <c r="AE59" s="31">
        <f t="shared" si="65"/>
        <v>240</v>
      </c>
      <c r="AF59" s="126">
        <f t="shared" si="9"/>
        <v>630</v>
      </c>
      <c r="AG59" s="126">
        <f t="shared" si="10"/>
        <v>440</v>
      </c>
      <c r="AH59" s="126">
        <f t="shared" si="11"/>
        <v>380</v>
      </c>
      <c r="AI59" s="126">
        <f t="shared" si="12"/>
        <v>310</v>
      </c>
      <c r="AJ59" s="129">
        <f>'ĐẤT PNN'!I59-'ĐẤT NN'!P59</f>
        <v>1340</v>
      </c>
    </row>
    <row r="60" spans="1:36" s="24" customFormat="1" ht="91.5" customHeight="1">
      <c r="A60" s="27">
        <f>'ĐẤT PNN'!A60</f>
        <v>55</v>
      </c>
      <c r="B60" s="27" t="str">
        <f>'ĐẤT PNN'!B60</f>
        <v>VT3*0,8</v>
      </c>
      <c r="C60" s="121" t="str">
        <f t="shared" si="59"/>
        <v>BH153DT</v>
      </c>
      <c r="D60" s="37" t="s">
        <v>96</v>
      </c>
      <c r="E60" s="37" t="s">
        <v>58</v>
      </c>
      <c r="F60" s="37" t="s">
        <v>97</v>
      </c>
      <c r="G60" s="37" t="s">
        <v>93</v>
      </c>
      <c r="H60" s="121" t="str">
        <f t="shared" si="1"/>
        <v>Phường Tam PhướcTPBH2Vị trí 1430</v>
      </c>
      <c r="I60" s="130"/>
      <c r="J60" s="130"/>
      <c r="K60" s="158" t="str">
        <f>'ĐẤT PNN'!D60</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60" s="159"/>
      <c r="M60" s="160"/>
      <c r="N60" s="131">
        <f t="shared" si="60"/>
        <v>370</v>
      </c>
      <c r="O60" s="131">
        <f t="shared" si="61"/>
        <v>250</v>
      </c>
      <c r="P60" s="131">
        <v>560</v>
      </c>
      <c r="Q60" s="131">
        <v>380</v>
      </c>
      <c r="R60" s="55">
        <f>VLOOKUP(C60,'[2]1. MA DO'!$E$5:$AJ$1933,32,0)</f>
        <v>1.19</v>
      </c>
      <c r="S60" s="125">
        <v>430</v>
      </c>
      <c r="T60" s="125">
        <v>390</v>
      </c>
      <c r="U60" s="125">
        <v>370</v>
      </c>
      <c r="V60" s="125">
        <v>350</v>
      </c>
      <c r="W60" s="126">
        <f t="shared" si="4"/>
        <v>1000</v>
      </c>
      <c r="X60" s="126">
        <f t="shared" si="5"/>
        <v>660</v>
      </c>
      <c r="Y60" s="126">
        <f t="shared" si="6"/>
        <v>560</v>
      </c>
      <c r="Z60" s="126">
        <f t="shared" si="7"/>
        <v>460</v>
      </c>
      <c r="AA60" s="127">
        <v>1</v>
      </c>
      <c r="AB60" s="31">
        <f t="shared" si="62"/>
        <v>270</v>
      </c>
      <c r="AC60" s="31">
        <f t="shared" si="63"/>
        <v>260</v>
      </c>
      <c r="AD60" s="31">
        <f t="shared" si="64"/>
        <v>250</v>
      </c>
      <c r="AE60" s="31">
        <f t="shared" si="65"/>
        <v>240</v>
      </c>
      <c r="AF60" s="126">
        <f t="shared" si="9"/>
        <v>630</v>
      </c>
      <c r="AG60" s="126">
        <f t="shared" si="10"/>
        <v>440</v>
      </c>
      <c r="AH60" s="126">
        <f t="shared" si="11"/>
        <v>380</v>
      </c>
      <c r="AI60" s="126">
        <f t="shared" si="12"/>
        <v>310</v>
      </c>
      <c r="AJ60" s="129">
        <f>'ĐẤT PNN'!I60-'ĐẤT NN'!P60</f>
        <v>1040</v>
      </c>
    </row>
    <row r="61" spans="1:36" s="24" customFormat="1" ht="91.5" customHeight="1">
      <c r="A61" s="27">
        <f>'ĐẤT PNN'!A61</f>
        <v>56</v>
      </c>
      <c r="B61" s="27" t="str">
        <f>'ĐẤT PNN'!B61</f>
        <v>VT4*0,8</v>
      </c>
      <c r="C61" s="121" t="str">
        <f t="shared" si="59"/>
        <v>BH153DT</v>
      </c>
      <c r="D61" s="37" t="s">
        <v>98</v>
      </c>
      <c r="E61" s="37" t="s">
        <v>58</v>
      </c>
      <c r="F61" s="37" t="s">
        <v>99</v>
      </c>
      <c r="G61" s="37" t="s">
        <v>93</v>
      </c>
      <c r="H61" s="121" t="str">
        <f t="shared" si="1"/>
        <v>Phường Tam PhướcTPBH2Vị trí 1430</v>
      </c>
      <c r="I61" s="130"/>
      <c r="J61" s="130"/>
      <c r="K61" s="158" t="str">
        <f>'ĐẤT PNN'!D61</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có hiện trạng là đường nhựa, bê tông xi măng:
- Có bề rộng từ ≥3m đến &lt;5m, cách đường giao thông &gt;600m.
- Có bề rộng &lt;3m, cách đường giao thông &gt; 200m.</v>
      </c>
      <c r="L61" s="159"/>
      <c r="M61" s="160"/>
      <c r="N61" s="131">
        <f t="shared" si="60"/>
        <v>350</v>
      </c>
      <c r="O61" s="131">
        <f t="shared" si="61"/>
        <v>240</v>
      </c>
      <c r="P61" s="131">
        <v>460</v>
      </c>
      <c r="Q61" s="131">
        <v>310</v>
      </c>
      <c r="R61" s="55">
        <f>VLOOKUP(C61,'[2]1. MA DO'!$E$5:$AJ$1933,32,0)</f>
        <v>1.19</v>
      </c>
      <c r="S61" s="125">
        <v>430</v>
      </c>
      <c r="T61" s="125">
        <v>390</v>
      </c>
      <c r="U61" s="125">
        <v>370</v>
      </c>
      <c r="V61" s="125">
        <v>350</v>
      </c>
      <c r="W61" s="126">
        <f t="shared" si="4"/>
        <v>1000</v>
      </c>
      <c r="X61" s="126">
        <f t="shared" si="5"/>
        <v>660</v>
      </c>
      <c r="Y61" s="126">
        <f t="shared" si="6"/>
        <v>560</v>
      </c>
      <c r="Z61" s="126">
        <f t="shared" si="7"/>
        <v>460</v>
      </c>
      <c r="AA61" s="127">
        <v>1</v>
      </c>
      <c r="AB61" s="31">
        <f t="shared" si="62"/>
        <v>270</v>
      </c>
      <c r="AC61" s="31">
        <f t="shared" si="63"/>
        <v>260</v>
      </c>
      <c r="AD61" s="31">
        <f t="shared" si="64"/>
        <v>250</v>
      </c>
      <c r="AE61" s="31">
        <f t="shared" si="65"/>
        <v>240</v>
      </c>
      <c r="AF61" s="126">
        <f t="shared" si="9"/>
        <v>630</v>
      </c>
      <c r="AG61" s="126">
        <f t="shared" si="10"/>
        <v>440</v>
      </c>
      <c r="AH61" s="126">
        <f t="shared" si="11"/>
        <v>380</v>
      </c>
      <c r="AI61" s="126">
        <f t="shared" si="12"/>
        <v>310</v>
      </c>
      <c r="AJ61" s="129">
        <f>'ĐẤT PNN'!I61-'ĐẤT NN'!P61</f>
        <v>840</v>
      </c>
    </row>
    <row r="62" spans="1:36" s="24" customFormat="1" ht="47.25">
      <c r="A62" s="27">
        <f>'ĐẤT PNN'!A62</f>
        <v>57</v>
      </c>
      <c r="B62" s="27" t="str">
        <f>'ĐẤT PNN'!B62</f>
        <v>BH152DT_D1</v>
      </c>
      <c r="C62" s="121" t="str">
        <f>$B$62</f>
        <v>BH152DT_D1</v>
      </c>
      <c r="D62" s="37" t="s">
        <v>91</v>
      </c>
      <c r="E62" s="37" t="s">
        <v>58</v>
      </c>
      <c r="F62" s="37" t="s">
        <v>92</v>
      </c>
      <c r="G62" s="37" t="s">
        <v>93</v>
      </c>
      <c r="H62" s="121" t="str">
        <f t="shared" si="1"/>
        <v>Phường Tam PhướcTPBH2Vị trí 1430</v>
      </c>
      <c r="I62" s="101" t="s">
        <v>87</v>
      </c>
      <c r="J62" s="101" t="s">
        <v>86</v>
      </c>
      <c r="K62" s="30" t="str">
        <f>'ĐẤT PNN'!D62</f>
        <v xml:space="preserve">Đường Nguyễn Khắc Hiếu </v>
      </c>
      <c r="L62" s="30" t="str">
        <f>'ĐẤT PNN'!E62</f>
        <v>Đường Phùng Hưng</v>
      </c>
      <c r="M62" s="30" t="str">
        <f>'ĐẤT PNN'!F62</f>
        <v>Ngã 3</v>
      </c>
      <c r="N62" s="122">
        <f>S62</f>
        <v>430</v>
      </c>
      <c r="O62" s="123">
        <f>AB62</f>
        <v>270</v>
      </c>
      <c r="P62" s="124">
        <v>1000</v>
      </c>
      <c r="Q62" s="124">
        <v>630</v>
      </c>
      <c r="R62" s="55">
        <f>VLOOKUP(C62,'[2]1. MA DO'!$E$5:$AJ$1933,32,0)</f>
        <v>1.19</v>
      </c>
      <c r="S62" s="125">
        <v>430</v>
      </c>
      <c r="T62" s="125">
        <v>390</v>
      </c>
      <c r="U62" s="125">
        <v>370</v>
      </c>
      <c r="V62" s="125">
        <v>350</v>
      </c>
      <c r="W62" s="126">
        <f t="shared" si="4"/>
        <v>1000</v>
      </c>
      <c r="X62" s="126">
        <f t="shared" si="5"/>
        <v>660</v>
      </c>
      <c r="Y62" s="126">
        <f t="shared" si="6"/>
        <v>560</v>
      </c>
      <c r="Z62" s="126">
        <f t="shared" si="7"/>
        <v>460</v>
      </c>
      <c r="AA62" s="127">
        <v>1</v>
      </c>
      <c r="AB62" s="128">
        <v>270</v>
      </c>
      <c r="AC62" s="128">
        <v>260</v>
      </c>
      <c r="AD62" s="128">
        <v>250</v>
      </c>
      <c r="AE62" s="128">
        <v>240</v>
      </c>
      <c r="AF62" s="126">
        <f t="shared" si="9"/>
        <v>630</v>
      </c>
      <c r="AG62" s="126">
        <f t="shared" si="10"/>
        <v>440</v>
      </c>
      <c r="AH62" s="126">
        <f t="shared" si="11"/>
        <v>380</v>
      </c>
      <c r="AI62" s="126">
        <f t="shared" si="12"/>
        <v>310</v>
      </c>
      <c r="AJ62" s="129">
        <f>'ĐẤT PNN'!I62-'ĐẤT NN'!P62</f>
        <v>4300</v>
      </c>
    </row>
    <row r="63" spans="1:36" s="24" customFormat="1" ht="91.5" customHeight="1">
      <c r="A63" s="27">
        <f>'ĐẤT PNN'!A63</f>
        <v>58</v>
      </c>
      <c r="B63" s="27" t="str">
        <f>'ĐẤT PNN'!B63</f>
        <v>VT2</v>
      </c>
      <c r="C63" s="121" t="str">
        <f t="shared" ref="C63:C68" si="66">$B$62</f>
        <v>BH152DT_D1</v>
      </c>
      <c r="D63" s="37" t="s">
        <v>94</v>
      </c>
      <c r="E63" s="37" t="s">
        <v>58</v>
      </c>
      <c r="F63" s="37" t="s">
        <v>95</v>
      </c>
      <c r="G63" s="37" t="s">
        <v>93</v>
      </c>
      <c r="H63" s="121" t="str">
        <f t="shared" si="1"/>
        <v>Phường Tam PhướcTPBH2Vị trí 1430</v>
      </c>
      <c r="I63" s="130"/>
      <c r="J63" s="130"/>
      <c r="K63" s="158" t="str">
        <f>'ĐẤT PNN'!D63</f>
        <v>Các tuyến đường giao thông đấu nối trực tiếp ra Đường Nguyễn Khắc Hiếu  đoạn từ Đường Phùng Hưng đến Ngã 3 có hiện trạng là đường nhựa, bê tông xi măng:
- Có bề rộng ≥5m, cách đường giao thông ≤600m.
- Có bề rộng từ ≥3m đến &lt;5m, cách đường giao thông ≤400m.</v>
      </c>
      <c r="L63" s="159"/>
      <c r="M63" s="160"/>
      <c r="N63" s="131">
        <f t="shared" ref="N63:N68" si="67">IF(B63="VT2",T63,IF(B63="VT3",U63,IF(B63="VT2*0,8",T63,IF(B63="VT3*0,8",U63,V63))))</f>
        <v>390</v>
      </c>
      <c r="O63" s="131">
        <f t="shared" ref="O63:O68" si="68">IF(B63="VT2",AC63,IF(B63="VT3",AD63,IF(B63="VT2*0,8",AC63,IF(B63="VT3*0,8",AD63,AE63))))</f>
        <v>260</v>
      </c>
      <c r="P63" s="131">
        <v>660</v>
      </c>
      <c r="Q63" s="131">
        <v>440</v>
      </c>
      <c r="R63" s="55">
        <f>VLOOKUP(C63,'[2]1. MA DO'!$E$5:$AJ$1933,32,0)</f>
        <v>1.19</v>
      </c>
      <c r="S63" s="125">
        <v>430</v>
      </c>
      <c r="T63" s="125">
        <v>390</v>
      </c>
      <c r="U63" s="125">
        <v>370</v>
      </c>
      <c r="V63" s="125">
        <v>350</v>
      </c>
      <c r="W63" s="126">
        <f t="shared" si="4"/>
        <v>1000</v>
      </c>
      <c r="X63" s="126">
        <f t="shared" si="5"/>
        <v>660</v>
      </c>
      <c r="Y63" s="126">
        <f t="shared" si="6"/>
        <v>560</v>
      </c>
      <c r="Z63" s="126">
        <f t="shared" si="7"/>
        <v>460</v>
      </c>
      <c r="AA63" s="127">
        <v>1</v>
      </c>
      <c r="AB63" s="31">
        <f t="shared" ref="AB63:AB68" si="69">AB62</f>
        <v>270</v>
      </c>
      <c r="AC63" s="31">
        <f t="shared" ref="AC63:AC68" si="70">AC62</f>
        <v>260</v>
      </c>
      <c r="AD63" s="31">
        <f t="shared" ref="AD63:AD68" si="71">AD62</f>
        <v>250</v>
      </c>
      <c r="AE63" s="31">
        <f t="shared" ref="AE63:AE68" si="72">AE62</f>
        <v>240</v>
      </c>
      <c r="AF63" s="126">
        <f t="shared" si="9"/>
        <v>630</v>
      </c>
      <c r="AG63" s="126">
        <f t="shared" si="10"/>
        <v>440</v>
      </c>
      <c r="AH63" s="126">
        <f t="shared" si="11"/>
        <v>380</v>
      </c>
      <c r="AI63" s="126">
        <f t="shared" si="12"/>
        <v>310</v>
      </c>
      <c r="AJ63" s="129">
        <f>'ĐẤT PNN'!I63-'ĐẤT NN'!P63</f>
        <v>1640</v>
      </c>
    </row>
    <row r="64" spans="1:36" s="24" customFormat="1" ht="91.5" customHeight="1">
      <c r="A64" s="27">
        <f>'ĐẤT PNN'!A64</f>
        <v>59</v>
      </c>
      <c r="B64" s="27" t="str">
        <f>'ĐẤT PNN'!B64</f>
        <v>VT3</v>
      </c>
      <c r="C64" s="121" t="str">
        <f t="shared" si="66"/>
        <v>BH152DT_D1</v>
      </c>
      <c r="D64" s="37" t="s">
        <v>96</v>
      </c>
      <c r="E64" s="37" t="s">
        <v>58</v>
      </c>
      <c r="F64" s="37" t="s">
        <v>97</v>
      </c>
      <c r="G64" s="37" t="s">
        <v>93</v>
      </c>
      <c r="H64" s="121" t="str">
        <f t="shared" si="1"/>
        <v>Phường Tam PhướcTPBH2Vị trí 1430</v>
      </c>
      <c r="I64" s="130"/>
      <c r="J64" s="130"/>
      <c r="K64" s="158" t="str">
        <f>'ĐẤT PNN'!D64</f>
        <v>Các tuyến đường giao thông đấu nối trực tiếp ra Đường Nguyễn Khắc Hiếu  đoạn từ Đường Phùng Hưng đến Ngã 3 có hiện trạng là đường nhựa, bê tông xi măng:
- Có bề rộng ≥5m, cách đường giao thông &gt;600m.
- Có bề rộng từ ≥3m đến &lt;5m, cách đường giao thông từ &gt;400m đến ≤600m.
- Có bề rộng &lt;3m, cách đường giao thông ≤200m.</v>
      </c>
      <c r="L64" s="159"/>
      <c r="M64" s="160"/>
      <c r="N64" s="131">
        <f t="shared" si="67"/>
        <v>370</v>
      </c>
      <c r="O64" s="131">
        <f t="shared" si="68"/>
        <v>250</v>
      </c>
      <c r="P64" s="131">
        <v>560</v>
      </c>
      <c r="Q64" s="131">
        <v>380</v>
      </c>
      <c r="R64" s="55">
        <f>VLOOKUP(C64,'[2]1. MA DO'!$E$5:$AJ$1933,32,0)</f>
        <v>1.19</v>
      </c>
      <c r="S64" s="125">
        <v>430</v>
      </c>
      <c r="T64" s="125">
        <v>390</v>
      </c>
      <c r="U64" s="125">
        <v>370</v>
      </c>
      <c r="V64" s="125">
        <v>350</v>
      </c>
      <c r="W64" s="126">
        <f t="shared" si="4"/>
        <v>1000</v>
      </c>
      <c r="X64" s="126">
        <f t="shared" si="5"/>
        <v>660</v>
      </c>
      <c r="Y64" s="126">
        <f t="shared" si="6"/>
        <v>560</v>
      </c>
      <c r="Z64" s="126">
        <f t="shared" si="7"/>
        <v>460</v>
      </c>
      <c r="AA64" s="127">
        <v>1</v>
      </c>
      <c r="AB64" s="31">
        <f t="shared" si="69"/>
        <v>270</v>
      </c>
      <c r="AC64" s="31">
        <f t="shared" si="70"/>
        <v>260</v>
      </c>
      <c r="AD64" s="31">
        <f t="shared" si="71"/>
        <v>250</v>
      </c>
      <c r="AE64" s="31">
        <f t="shared" si="72"/>
        <v>240</v>
      </c>
      <c r="AF64" s="126">
        <f t="shared" si="9"/>
        <v>630</v>
      </c>
      <c r="AG64" s="126">
        <f t="shared" si="10"/>
        <v>440</v>
      </c>
      <c r="AH64" s="126">
        <f t="shared" si="11"/>
        <v>380</v>
      </c>
      <c r="AI64" s="126">
        <f t="shared" si="12"/>
        <v>310</v>
      </c>
      <c r="AJ64" s="129">
        <f>'ĐẤT PNN'!I64-'ĐẤT NN'!P64</f>
        <v>1440</v>
      </c>
    </row>
    <row r="65" spans="1:36" s="24" customFormat="1" ht="91.5" customHeight="1">
      <c r="A65" s="27">
        <f>'ĐẤT PNN'!A65</f>
        <v>60</v>
      </c>
      <c r="B65" s="27" t="str">
        <f>'ĐẤT PNN'!B65</f>
        <v>VT4</v>
      </c>
      <c r="C65" s="121" t="str">
        <f t="shared" si="66"/>
        <v>BH152DT_D1</v>
      </c>
      <c r="D65" s="37" t="s">
        <v>98</v>
      </c>
      <c r="E65" s="37" t="s">
        <v>58</v>
      </c>
      <c r="F65" s="37" t="s">
        <v>99</v>
      </c>
      <c r="G65" s="37" t="s">
        <v>93</v>
      </c>
      <c r="H65" s="121" t="str">
        <f t="shared" si="1"/>
        <v>Phường Tam PhướcTPBH2Vị trí 1430</v>
      </c>
      <c r="I65" s="130"/>
      <c r="J65" s="130"/>
      <c r="K65" s="158" t="str">
        <f>'ĐẤT PNN'!D65</f>
        <v>Các tuyến đường giao thông đấu nối trực tiếp ra Đường Nguyễn Khắc Hiếu  đoạn từ Đường Phùng Hưng đến Ngã 3 có hiện trạng là đường nhựa, bê tông xi măng:
- Có bề rộng từ ≥3m đến &lt;5m, cách đường giao thông &gt;600m.
- Có bề rộng &lt;3m, cách đường giao thông &gt;200m.</v>
      </c>
      <c r="L65" s="159"/>
      <c r="M65" s="160"/>
      <c r="N65" s="131">
        <f t="shared" si="67"/>
        <v>350</v>
      </c>
      <c r="O65" s="131">
        <f t="shared" si="68"/>
        <v>240</v>
      </c>
      <c r="P65" s="131">
        <v>460</v>
      </c>
      <c r="Q65" s="131">
        <v>310</v>
      </c>
      <c r="R65" s="55">
        <f>VLOOKUP(C65,'[2]1. MA DO'!$E$5:$AJ$1933,32,0)</f>
        <v>1.19</v>
      </c>
      <c r="S65" s="125">
        <v>430</v>
      </c>
      <c r="T65" s="125">
        <v>390</v>
      </c>
      <c r="U65" s="125">
        <v>370</v>
      </c>
      <c r="V65" s="125">
        <v>350</v>
      </c>
      <c r="W65" s="126">
        <f t="shared" si="4"/>
        <v>1000</v>
      </c>
      <c r="X65" s="126">
        <f t="shared" si="5"/>
        <v>660</v>
      </c>
      <c r="Y65" s="126">
        <f t="shared" si="6"/>
        <v>560</v>
      </c>
      <c r="Z65" s="126">
        <f t="shared" si="7"/>
        <v>460</v>
      </c>
      <c r="AA65" s="127">
        <v>1</v>
      </c>
      <c r="AB65" s="31">
        <f t="shared" si="69"/>
        <v>270</v>
      </c>
      <c r="AC65" s="31">
        <f t="shared" si="70"/>
        <v>260</v>
      </c>
      <c r="AD65" s="31">
        <f t="shared" si="71"/>
        <v>250</v>
      </c>
      <c r="AE65" s="31">
        <f t="shared" si="72"/>
        <v>240</v>
      </c>
      <c r="AF65" s="126">
        <f t="shared" si="9"/>
        <v>630</v>
      </c>
      <c r="AG65" s="126">
        <f t="shared" si="10"/>
        <v>440</v>
      </c>
      <c r="AH65" s="126">
        <f t="shared" si="11"/>
        <v>380</v>
      </c>
      <c r="AI65" s="126">
        <f t="shared" si="12"/>
        <v>310</v>
      </c>
      <c r="AJ65" s="129">
        <f>'ĐẤT PNN'!I65-'ĐẤT NN'!P65</f>
        <v>1040</v>
      </c>
    </row>
    <row r="66" spans="1:36" s="24" customFormat="1" ht="91.5" customHeight="1">
      <c r="A66" s="27">
        <f>'ĐẤT PNN'!A66</f>
        <v>61</v>
      </c>
      <c r="B66" s="27" t="str">
        <f>'ĐẤT PNN'!B66</f>
        <v>VT2*0,8</v>
      </c>
      <c r="C66" s="121" t="str">
        <f t="shared" si="66"/>
        <v>BH152DT_D1</v>
      </c>
      <c r="D66" s="37" t="s">
        <v>94</v>
      </c>
      <c r="E66" s="37" t="s">
        <v>58</v>
      </c>
      <c r="F66" s="37" t="s">
        <v>95</v>
      </c>
      <c r="G66" s="37" t="s">
        <v>93</v>
      </c>
      <c r="H66" s="121" t="str">
        <f t="shared" si="1"/>
        <v>Phường Tam PhướcTPBH2Vị trí 1430</v>
      </c>
      <c r="I66" s="130"/>
      <c r="J66" s="130"/>
      <c r="K66" s="158" t="str">
        <f>'ĐẤT PNN'!D66</f>
        <v>Các tuyến đường giao thông không đấu nối trực tiếp và thông ra Đường Nguyễn Khắc Hiếu  đoạn từ Đường Phùng Hưng đến Ngã 3 có hiện trạng là đường nhựa, bê tông xi măng:
- Có bề rộng ≥5m, cách đường giao thông ≤600m.
- Có bề rộng từ ≥3m đến &lt;5m, cách đường giao thông ≤400m.</v>
      </c>
      <c r="L66" s="159"/>
      <c r="M66" s="160"/>
      <c r="N66" s="131">
        <f t="shared" si="67"/>
        <v>390</v>
      </c>
      <c r="O66" s="131">
        <f t="shared" si="68"/>
        <v>260</v>
      </c>
      <c r="P66" s="131">
        <v>660</v>
      </c>
      <c r="Q66" s="131">
        <v>440</v>
      </c>
      <c r="R66" s="55">
        <f>VLOOKUP(C66,'[2]1. MA DO'!$E$5:$AJ$1933,32,0)</f>
        <v>1.19</v>
      </c>
      <c r="S66" s="125">
        <v>430</v>
      </c>
      <c r="T66" s="125">
        <v>390</v>
      </c>
      <c r="U66" s="125">
        <v>370</v>
      </c>
      <c r="V66" s="125">
        <v>350</v>
      </c>
      <c r="W66" s="126">
        <f t="shared" si="4"/>
        <v>1000</v>
      </c>
      <c r="X66" s="126">
        <f t="shared" si="5"/>
        <v>660</v>
      </c>
      <c r="Y66" s="126">
        <f t="shared" si="6"/>
        <v>560</v>
      </c>
      <c r="Z66" s="126">
        <f t="shared" si="7"/>
        <v>460</v>
      </c>
      <c r="AA66" s="127">
        <v>1</v>
      </c>
      <c r="AB66" s="31">
        <f t="shared" si="69"/>
        <v>270</v>
      </c>
      <c r="AC66" s="31">
        <f t="shared" si="70"/>
        <v>260</v>
      </c>
      <c r="AD66" s="31">
        <f t="shared" si="71"/>
        <v>250</v>
      </c>
      <c r="AE66" s="31">
        <f t="shared" si="72"/>
        <v>240</v>
      </c>
      <c r="AF66" s="126">
        <f t="shared" si="9"/>
        <v>630</v>
      </c>
      <c r="AG66" s="126">
        <f t="shared" si="10"/>
        <v>440</v>
      </c>
      <c r="AH66" s="126">
        <f t="shared" si="11"/>
        <v>380</v>
      </c>
      <c r="AI66" s="126">
        <f t="shared" si="12"/>
        <v>310</v>
      </c>
      <c r="AJ66" s="129">
        <f>'ĐẤT PNN'!I66-'ĐẤT NN'!P66</f>
        <v>1340</v>
      </c>
    </row>
    <row r="67" spans="1:36" s="24" customFormat="1" ht="91.5" customHeight="1">
      <c r="A67" s="27">
        <f>'ĐẤT PNN'!A67</f>
        <v>62</v>
      </c>
      <c r="B67" s="27" t="str">
        <f>'ĐẤT PNN'!B67</f>
        <v>VT3*0,8</v>
      </c>
      <c r="C67" s="121" t="str">
        <f t="shared" si="66"/>
        <v>BH152DT_D1</v>
      </c>
      <c r="D67" s="37" t="s">
        <v>96</v>
      </c>
      <c r="E67" s="37" t="s">
        <v>58</v>
      </c>
      <c r="F67" s="37" t="s">
        <v>97</v>
      </c>
      <c r="G67" s="37" t="s">
        <v>93</v>
      </c>
      <c r="H67" s="121" t="str">
        <f t="shared" si="1"/>
        <v>Phường Tam PhướcTPBH2Vị trí 1430</v>
      </c>
      <c r="I67" s="130"/>
      <c r="J67" s="130"/>
      <c r="K67" s="158" t="str">
        <f>'ĐẤT PNN'!D67</f>
        <v>Các tuyến đường giao thông không đấu nối trực tiếp và thông ra Đường Nguyễn Khắc Hiếu  đoạn từ Đường Phùng Hưng đến Ngã 3 có hiện trạng là đường nhựa, bê tông xi măng:
- Có bề rộng ≥5m, cách đường giao thông &gt;600m.
- Có bề rộng từ ≥3m đến &lt;5m, cách đường giao thông từ &gt;400m đến ≤600m.
- Có bề rộng &lt;3m, cách đường giao thông ≤200m.</v>
      </c>
      <c r="L67" s="159"/>
      <c r="M67" s="160"/>
      <c r="N67" s="131">
        <f t="shared" si="67"/>
        <v>370</v>
      </c>
      <c r="O67" s="131">
        <f t="shared" si="68"/>
        <v>250</v>
      </c>
      <c r="P67" s="131">
        <v>560</v>
      </c>
      <c r="Q67" s="131">
        <v>380</v>
      </c>
      <c r="R67" s="55">
        <f>VLOOKUP(C67,'[2]1. MA DO'!$E$5:$AJ$1933,32,0)</f>
        <v>1.19</v>
      </c>
      <c r="S67" s="125">
        <v>430</v>
      </c>
      <c r="T67" s="125">
        <v>390</v>
      </c>
      <c r="U67" s="125">
        <v>370</v>
      </c>
      <c r="V67" s="125">
        <v>350</v>
      </c>
      <c r="W67" s="126">
        <f t="shared" si="4"/>
        <v>1000</v>
      </c>
      <c r="X67" s="126">
        <f t="shared" si="5"/>
        <v>660</v>
      </c>
      <c r="Y67" s="126">
        <f t="shared" si="6"/>
        <v>560</v>
      </c>
      <c r="Z67" s="126">
        <f t="shared" si="7"/>
        <v>460</v>
      </c>
      <c r="AA67" s="127">
        <v>1</v>
      </c>
      <c r="AB67" s="31">
        <f t="shared" si="69"/>
        <v>270</v>
      </c>
      <c r="AC67" s="31">
        <f t="shared" si="70"/>
        <v>260</v>
      </c>
      <c r="AD67" s="31">
        <f t="shared" si="71"/>
        <v>250</v>
      </c>
      <c r="AE67" s="31">
        <f t="shared" si="72"/>
        <v>240</v>
      </c>
      <c r="AF67" s="126">
        <f t="shared" si="9"/>
        <v>630</v>
      </c>
      <c r="AG67" s="126">
        <f t="shared" si="10"/>
        <v>440</v>
      </c>
      <c r="AH67" s="126">
        <f t="shared" si="11"/>
        <v>380</v>
      </c>
      <c r="AI67" s="126">
        <f t="shared" si="12"/>
        <v>310</v>
      </c>
      <c r="AJ67" s="129">
        <f>'ĐẤT PNN'!I67-'ĐẤT NN'!P67</f>
        <v>1240</v>
      </c>
    </row>
    <row r="68" spans="1:36" s="24" customFormat="1" ht="91.5" customHeight="1">
      <c r="A68" s="27">
        <f>'ĐẤT PNN'!A68</f>
        <v>63</v>
      </c>
      <c r="B68" s="27" t="str">
        <f>'ĐẤT PNN'!B68</f>
        <v>VT4*0,8</v>
      </c>
      <c r="C68" s="121" t="str">
        <f t="shared" si="66"/>
        <v>BH152DT_D1</v>
      </c>
      <c r="D68" s="37" t="s">
        <v>98</v>
      </c>
      <c r="E68" s="37" t="s">
        <v>58</v>
      </c>
      <c r="F68" s="37" t="s">
        <v>99</v>
      </c>
      <c r="G68" s="37" t="s">
        <v>93</v>
      </c>
      <c r="H68" s="121" t="str">
        <f t="shared" si="1"/>
        <v>Phường Tam PhướcTPBH2Vị trí 1430</v>
      </c>
      <c r="I68" s="130"/>
      <c r="J68" s="130"/>
      <c r="K68" s="158" t="str">
        <f>'ĐẤT PNN'!D68</f>
        <v>Các tuyến đường giao thông không đấu nối trực tiếp và thông ra Đường Nguyễn Khắc Hiếu  đoạn từ Đường Phùng Hưng đến Ngã 3 có hiện trạng là đường nhựa, bê tông xi măng:
- Có bề rộng từ ≥3m đến &lt;5m, cách đường giao thông &gt;600m.
- Có bề rộng &lt;3m, cách đường giao thông &gt; 200m.</v>
      </c>
      <c r="L68" s="159"/>
      <c r="M68" s="160"/>
      <c r="N68" s="131">
        <f t="shared" si="67"/>
        <v>350</v>
      </c>
      <c r="O68" s="131">
        <f t="shared" si="68"/>
        <v>240</v>
      </c>
      <c r="P68" s="131">
        <v>460</v>
      </c>
      <c r="Q68" s="131">
        <v>310</v>
      </c>
      <c r="R68" s="55">
        <f>VLOOKUP(C68,'[2]1. MA DO'!$E$5:$AJ$1933,32,0)</f>
        <v>1.19</v>
      </c>
      <c r="S68" s="125">
        <v>430</v>
      </c>
      <c r="T68" s="125">
        <v>390</v>
      </c>
      <c r="U68" s="125">
        <v>370</v>
      </c>
      <c r="V68" s="125">
        <v>350</v>
      </c>
      <c r="W68" s="126">
        <f t="shared" si="4"/>
        <v>1000</v>
      </c>
      <c r="X68" s="126">
        <f t="shared" si="5"/>
        <v>660</v>
      </c>
      <c r="Y68" s="126">
        <f t="shared" si="6"/>
        <v>560</v>
      </c>
      <c r="Z68" s="126">
        <f t="shared" si="7"/>
        <v>460</v>
      </c>
      <c r="AA68" s="127">
        <v>1</v>
      </c>
      <c r="AB68" s="31">
        <f t="shared" si="69"/>
        <v>270</v>
      </c>
      <c r="AC68" s="31">
        <f t="shared" si="70"/>
        <v>260</v>
      </c>
      <c r="AD68" s="31">
        <f t="shared" si="71"/>
        <v>250</v>
      </c>
      <c r="AE68" s="31">
        <f t="shared" si="72"/>
        <v>240</v>
      </c>
      <c r="AF68" s="126">
        <f t="shared" si="9"/>
        <v>630</v>
      </c>
      <c r="AG68" s="126">
        <f t="shared" si="10"/>
        <v>440</v>
      </c>
      <c r="AH68" s="126">
        <f t="shared" si="11"/>
        <v>380</v>
      </c>
      <c r="AI68" s="126">
        <f t="shared" si="12"/>
        <v>310</v>
      </c>
      <c r="AJ68" s="129">
        <f>'ĐẤT PNN'!I68-'ĐẤT NN'!P68</f>
        <v>940</v>
      </c>
    </row>
    <row r="69" spans="1:36" s="17" customFormat="1" ht="110.25" customHeight="1">
      <c r="A69" s="27">
        <f>'ĐẤT PNN'!A69</f>
        <v>64</v>
      </c>
      <c r="B69" s="27" t="str">
        <f>'ĐẤT PNN'!B69</f>
        <v>BH152DT_D2</v>
      </c>
      <c r="C69" s="121" t="str">
        <f>$B$69</f>
        <v>BH152DT_D2</v>
      </c>
      <c r="D69" s="37" t="s">
        <v>91</v>
      </c>
      <c r="E69" s="37" t="s">
        <v>58</v>
      </c>
      <c r="F69" s="37" t="s">
        <v>92</v>
      </c>
      <c r="G69" s="37" t="s">
        <v>93</v>
      </c>
      <c r="H69" s="121" t="str">
        <f t="shared" si="1"/>
        <v>Phường Tam PhướcTPBH2Vị trí 1430</v>
      </c>
      <c r="I69" s="101" t="s">
        <v>87</v>
      </c>
      <c r="J69" s="101" t="s">
        <v>86</v>
      </c>
      <c r="K69" s="30" t="str">
        <f>'ĐẤT PNN'!D69</f>
        <v xml:space="preserve">Đường Nguyễn Khắc Hiếu </v>
      </c>
      <c r="L69" s="30" t="str">
        <f>'ĐẤT PNN'!E69</f>
        <v>Ngã 3</v>
      </c>
      <c r="M69" s="30" t="str">
        <f>'ĐẤT PNN'!F69</f>
        <v>Hẻm số 303 đường Nguyễn Khắc Hiếu tại phường Tam Phước</v>
      </c>
      <c r="N69" s="122">
        <f>S69</f>
        <v>430</v>
      </c>
      <c r="O69" s="123">
        <f>AB69</f>
        <v>270</v>
      </c>
      <c r="P69" s="124">
        <v>1000</v>
      </c>
      <c r="Q69" s="124">
        <v>630</v>
      </c>
      <c r="R69" s="55">
        <f>VLOOKUP(C69,'[2]1. MA DO'!$E$5:$AJ$1933,32,0)</f>
        <v>1.19</v>
      </c>
      <c r="S69" s="125">
        <v>430</v>
      </c>
      <c r="T69" s="125">
        <v>390</v>
      </c>
      <c r="U69" s="125">
        <v>370</v>
      </c>
      <c r="V69" s="125">
        <v>350</v>
      </c>
      <c r="W69" s="126">
        <f t="shared" si="4"/>
        <v>1000</v>
      </c>
      <c r="X69" s="126">
        <f t="shared" si="5"/>
        <v>660</v>
      </c>
      <c r="Y69" s="126">
        <f t="shared" si="6"/>
        <v>560</v>
      </c>
      <c r="Z69" s="126">
        <f t="shared" si="7"/>
        <v>460</v>
      </c>
      <c r="AA69" s="127">
        <v>1</v>
      </c>
      <c r="AB69" s="128">
        <v>270</v>
      </c>
      <c r="AC69" s="128">
        <v>260</v>
      </c>
      <c r="AD69" s="128">
        <v>250</v>
      </c>
      <c r="AE69" s="128">
        <v>240</v>
      </c>
      <c r="AF69" s="126">
        <f t="shared" si="9"/>
        <v>630</v>
      </c>
      <c r="AG69" s="126">
        <f t="shared" si="10"/>
        <v>440</v>
      </c>
      <c r="AH69" s="126">
        <f t="shared" si="11"/>
        <v>380</v>
      </c>
      <c r="AI69" s="126">
        <f t="shared" si="12"/>
        <v>310</v>
      </c>
      <c r="AJ69" s="129">
        <f>'ĐẤT PNN'!I69-'ĐẤT NN'!P69</f>
        <v>3600</v>
      </c>
    </row>
    <row r="70" spans="1:36" s="17" customFormat="1" ht="91.5" customHeight="1">
      <c r="A70" s="27">
        <f>'ĐẤT PNN'!A70</f>
        <v>65</v>
      </c>
      <c r="B70" s="27" t="str">
        <f>'ĐẤT PNN'!B70</f>
        <v>VT2</v>
      </c>
      <c r="C70" s="121" t="str">
        <f t="shared" ref="C70:C75" si="73">$B$69</f>
        <v>BH152DT_D2</v>
      </c>
      <c r="D70" s="37" t="s">
        <v>94</v>
      </c>
      <c r="E70" s="37" t="s">
        <v>58</v>
      </c>
      <c r="F70" s="37" t="s">
        <v>95</v>
      </c>
      <c r="G70" s="37" t="s">
        <v>93</v>
      </c>
      <c r="H70" s="121" t="str">
        <f t="shared" si="1"/>
        <v>Phường Tam PhướcTPBH2Vị trí 1430</v>
      </c>
      <c r="I70" s="130"/>
      <c r="J70" s="130"/>
      <c r="K70" s="158" t="str">
        <f>'ĐẤT PNN'!D70</f>
        <v>Các tuyến đường giao thông đấu nối trực tiếp ra Đường Nguyễn Khắc Hiếu  đoạn từ Ngã 3 đến Hẻm số 303 đường Nguyễn Khắc Hiếu tại phường Tam Phước có hiện trạng là đường nhựa, bê tông xi măng:
- Có bề rộng ≥5m, cách đường giao thông ≤600m.
- Có bề rộng từ ≥3m đến &lt;5m, cách đường giao thông ≤400m.</v>
      </c>
      <c r="L70" s="159"/>
      <c r="M70" s="160"/>
      <c r="N70" s="131">
        <f t="shared" ref="N70:N75" si="74">IF(B70="VT2",T70,IF(B70="VT3",U70,IF(B70="VT2*0,8",T70,IF(B70="VT3*0,8",U70,V70))))</f>
        <v>390</v>
      </c>
      <c r="O70" s="131">
        <f t="shared" ref="O70:O75" si="75">IF(B70="VT2",AC70,IF(B70="VT3",AD70,IF(B70="VT2*0,8",AC70,IF(B70="VT3*0,8",AD70,AE70))))</f>
        <v>260</v>
      </c>
      <c r="P70" s="131">
        <v>660</v>
      </c>
      <c r="Q70" s="131">
        <v>440</v>
      </c>
      <c r="R70" s="55">
        <f>VLOOKUP(C70,'[2]1. MA DO'!$E$5:$AJ$1933,32,0)</f>
        <v>1.19</v>
      </c>
      <c r="S70" s="125">
        <v>430</v>
      </c>
      <c r="T70" s="125">
        <v>390</v>
      </c>
      <c r="U70" s="125">
        <v>370</v>
      </c>
      <c r="V70" s="125">
        <v>350</v>
      </c>
      <c r="W70" s="126">
        <f t="shared" si="4"/>
        <v>1000</v>
      </c>
      <c r="X70" s="126">
        <f t="shared" si="5"/>
        <v>660</v>
      </c>
      <c r="Y70" s="126">
        <f t="shared" si="6"/>
        <v>560</v>
      </c>
      <c r="Z70" s="126">
        <f t="shared" si="7"/>
        <v>460</v>
      </c>
      <c r="AA70" s="127">
        <v>1</v>
      </c>
      <c r="AB70" s="31">
        <f t="shared" ref="AB70:AB75" si="76">AB69</f>
        <v>270</v>
      </c>
      <c r="AC70" s="31">
        <f t="shared" ref="AC70:AC75" si="77">AC69</f>
        <v>260</v>
      </c>
      <c r="AD70" s="31">
        <f t="shared" ref="AD70:AD75" si="78">AD69</f>
        <v>250</v>
      </c>
      <c r="AE70" s="31">
        <f t="shared" ref="AE70:AE75" si="79">AE69</f>
        <v>240</v>
      </c>
      <c r="AF70" s="126">
        <f t="shared" si="9"/>
        <v>630</v>
      </c>
      <c r="AG70" s="126">
        <f t="shared" si="10"/>
        <v>440</v>
      </c>
      <c r="AH70" s="126">
        <f t="shared" si="11"/>
        <v>380</v>
      </c>
      <c r="AI70" s="126">
        <f t="shared" si="12"/>
        <v>310</v>
      </c>
      <c r="AJ70" s="129">
        <f>'ĐẤT PNN'!I70-'ĐẤT NN'!P70</f>
        <v>2340</v>
      </c>
    </row>
    <row r="71" spans="1:36" s="17" customFormat="1" ht="91.5" customHeight="1">
      <c r="A71" s="27">
        <f>'ĐẤT PNN'!A71</f>
        <v>66</v>
      </c>
      <c r="B71" s="27" t="str">
        <f>'ĐẤT PNN'!B71</f>
        <v>VT3</v>
      </c>
      <c r="C71" s="121" t="str">
        <f t="shared" si="73"/>
        <v>BH152DT_D2</v>
      </c>
      <c r="D71" s="37" t="s">
        <v>96</v>
      </c>
      <c r="E71" s="37" t="s">
        <v>58</v>
      </c>
      <c r="F71" s="37" t="s">
        <v>97</v>
      </c>
      <c r="G71" s="37" t="s">
        <v>93</v>
      </c>
      <c r="H71" s="121" t="str">
        <f t="shared" ref="H71:H110" si="80">E71&amp;G71&amp;D$6&amp;$N$6</f>
        <v>Phường Tam PhướcTPBH2Vị trí 1430</v>
      </c>
      <c r="I71" s="130"/>
      <c r="J71" s="130"/>
      <c r="K71" s="158" t="str">
        <f>'ĐẤT PNN'!D71</f>
        <v>Các tuyến đường giao thông đấu nối trực tiếp ra Đường Nguyễn Khắc Hiếu  đoạn từ Ngã 3 đến Hẻm số 303 đường Nguyễn Khắc Hiếu tại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71" s="159"/>
      <c r="M71" s="160"/>
      <c r="N71" s="131">
        <f t="shared" si="74"/>
        <v>370</v>
      </c>
      <c r="O71" s="131">
        <f t="shared" si="75"/>
        <v>250</v>
      </c>
      <c r="P71" s="131">
        <v>560</v>
      </c>
      <c r="Q71" s="131">
        <v>380</v>
      </c>
      <c r="R71" s="55">
        <f>VLOOKUP(C71,'[2]1. MA DO'!$E$5:$AJ$1933,32,0)</f>
        <v>1.19</v>
      </c>
      <c r="S71" s="125">
        <v>430</v>
      </c>
      <c r="T71" s="125">
        <v>390</v>
      </c>
      <c r="U71" s="125">
        <v>370</v>
      </c>
      <c r="V71" s="125">
        <v>350</v>
      </c>
      <c r="W71" s="126">
        <f t="shared" ref="W71:W110" si="81">ROUND(S71*2.33,-1)</f>
        <v>1000</v>
      </c>
      <c r="X71" s="126">
        <f t="shared" ref="X71:X110" si="82">ROUND(T71*1.7,-1)</f>
        <v>660</v>
      </c>
      <c r="Y71" s="126">
        <f t="shared" ref="Y71:Y110" si="83">ROUND(U71*1.5,-1)</f>
        <v>560</v>
      </c>
      <c r="Z71" s="126">
        <f t="shared" ref="Z71:Z110" si="84">ROUND(V71*1.3,-1)</f>
        <v>460</v>
      </c>
      <c r="AA71" s="127">
        <v>1</v>
      </c>
      <c r="AB71" s="31">
        <f t="shared" si="76"/>
        <v>270</v>
      </c>
      <c r="AC71" s="31">
        <f t="shared" si="77"/>
        <v>260</v>
      </c>
      <c r="AD71" s="31">
        <f t="shared" si="78"/>
        <v>250</v>
      </c>
      <c r="AE71" s="31">
        <f t="shared" si="79"/>
        <v>240</v>
      </c>
      <c r="AF71" s="126">
        <f t="shared" ref="AF71:AF110" si="85">ROUND(AB71*2.33,-1)</f>
        <v>630</v>
      </c>
      <c r="AG71" s="126">
        <f t="shared" ref="AG71:AG110" si="86">ROUND(AC71*1.7,-1)</f>
        <v>440</v>
      </c>
      <c r="AH71" s="126">
        <f t="shared" ref="AH71:AH110" si="87">ROUND(AD71*1.5,-1)</f>
        <v>380</v>
      </c>
      <c r="AI71" s="126">
        <f t="shared" ref="AI71:AI110" si="88">ROUND(AE71*1.3,-1)</f>
        <v>310</v>
      </c>
      <c r="AJ71" s="129">
        <f>'ĐẤT PNN'!I71-'ĐẤT NN'!P71</f>
        <v>1440</v>
      </c>
    </row>
    <row r="72" spans="1:36" s="17" customFormat="1" ht="91.5" customHeight="1">
      <c r="A72" s="27">
        <f>'ĐẤT PNN'!A72</f>
        <v>67</v>
      </c>
      <c r="B72" s="27" t="str">
        <f>'ĐẤT PNN'!B72</f>
        <v>VT4</v>
      </c>
      <c r="C72" s="121" t="str">
        <f t="shared" si="73"/>
        <v>BH152DT_D2</v>
      </c>
      <c r="D72" s="37" t="s">
        <v>98</v>
      </c>
      <c r="E72" s="37" t="s">
        <v>58</v>
      </c>
      <c r="F72" s="37" t="s">
        <v>99</v>
      </c>
      <c r="G72" s="37" t="s">
        <v>93</v>
      </c>
      <c r="H72" s="121" t="str">
        <f t="shared" si="80"/>
        <v>Phường Tam PhướcTPBH2Vị trí 1430</v>
      </c>
      <c r="I72" s="130"/>
      <c r="J72" s="130"/>
      <c r="K72" s="158" t="str">
        <f>'ĐẤT PNN'!D72</f>
        <v>Các tuyến đường giao thông đấu nối trực tiếp ra Đường Nguyễn Khắc Hiếu  đoạn từ Ngã 3 đến Hẻm số 303 đường Nguyễn Khắc Hiếu tại phường Tam Phước có hiện trạng là đường nhựa, bê tông xi măng:
- Có bề rộng từ ≥3m đến &lt;5m, cách đường giao thông &gt;600m.
- Có bề rộng &lt;3m, cách đường giao thông &gt;200m.</v>
      </c>
      <c r="L72" s="159"/>
      <c r="M72" s="160"/>
      <c r="N72" s="131">
        <f t="shared" si="74"/>
        <v>350</v>
      </c>
      <c r="O72" s="131">
        <f t="shared" si="75"/>
        <v>240</v>
      </c>
      <c r="P72" s="131">
        <v>460</v>
      </c>
      <c r="Q72" s="131">
        <v>310</v>
      </c>
      <c r="R72" s="55">
        <f>VLOOKUP(C72,'[2]1. MA DO'!$E$5:$AJ$1933,32,0)</f>
        <v>1.19</v>
      </c>
      <c r="S72" s="125">
        <v>430</v>
      </c>
      <c r="T72" s="125">
        <v>390</v>
      </c>
      <c r="U72" s="125">
        <v>370</v>
      </c>
      <c r="V72" s="125">
        <v>350</v>
      </c>
      <c r="W72" s="126">
        <f t="shared" si="81"/>
        <v>1000</v>
      </c>
      <c r="X72" s="126">
        <f t="shared" si="82"/>
        <v>660</v>
      </c>
      <c r="Y72" s="126">
        <f t="shared" si="83"/>
        <v>560</v>
      </c>
      <c r="Z72" s="126">
        <f t="shared" si="84"/>
        <v>460</v>
      </c>
      <c r="AA72" s="127">
        <v>1</v>
      </c>
      <c r="AB72" s="31">
        <f t="shared" si="76"/>
        <v>270</v>
      </c>
      <c r="AC72" s="31">
        <f t="shared" si="77"/>
        <v>260</v>
      </c>
      <c r="AD72" s="31">
        <f t="shared" si="78"/>
        <v>250</v>
      </c>
      <c r="AE72" s="31">
        <f t="shared" si="79"/>
        <v>240</v>
      </c>
      <c r="AF72" s="126">
        <f t="shared" si="85"/>
        <v>630</v>
      </c>
      <c r="AG72" s="126">
        <f t="shared" si="86"/>
        <v>440</v>
      </c>
      <c r="AH72" s="126">
        <f t="shared" si="87"/>
        <v>380</v>
      </c>
      <c r="AI72" s="126">
        <f t="shared" si="88"/>
        <v>310</v>
      </c>
      <c r="AJ72" s="129">
        <f>'ĐẤT PNN'!I72-'ĐẤT NN'!P72</f>
        <v>940</v>
      </c>
    </row>
    <row r="73" spans="1:36" s="17" customFormat="1" ht="91.5" customHeight="1">
      <c r="A73" s="27">
        <f>'ĐẤT PNN'!A73</f>
        <v>68</v>
      </c>
      <c r="B73" s="27" t="str">
        <f>'ĐẤT PNN'!B73</f>
        <v>VT2*0,8</v>
      </c>
      <c r="C73" s="121" t="str">
        <f t="shared" si="73"/>
        <v>BH152DT_D2</v>
      </c>
      <c r="D73" s="37" t="s">
        <v>94</v>
      </c>
      <c r="E73" s="37" t="s">
        <v>58</v>
      </c>
      <c r="F73" s="37" t="s">
        <v>95</v>
      </c>
      <c r="G73" s="37" t="s">
        <v>93</v>
      </c>
      <c r="H73" s="121" t="str">
        <f t="shared" si="80"/>
        <v>Phường Tam PhướcTPBH2Vị trí 1430</v>
      </c>
      <c r="I73" s="130"/>
      <c r="J73" s="130"/>
      <c r="K73" s="158" t="str">
        <f>'ĐẤT PNN'!D73</f>
        <v>Các tuyến đường giao thông không đấu nối trực tiếp và thông ra Đường Nguyễn Khắc Hiếu  đoạn từ Ngã 3 đến Hẻm số 303 đường Nguyễn Khắc Hiếu tại phường Tam Phước có hiện trạng là đường nhựa, bê tông xi măng:
- Có bề rộng ≥5m, cách đường giao thông ≤600m.
- Có bề rộng từ ≥3m đến &lt;5m, cách đường giao thông ≤400m.</v>
      </c>
      <c r="L73" s="159"/>
      <c r="M73" s="160"/>
      <c r="N73" s="131">
        <f t="shared" si="74"/>
        <v>390</v>
      </c>
      <c r="O73" s="131">
        <f t="shared" si="75"/>
        <v>260</v>
      </c>
      <c r="P73" s="131">
        <v>660</v>
      </c>
      <c r="Q73" s="131">
        <v>440</v>
      </c>
      <c r="R73" s="55">
        <f>VLOOKUP(C73,'[2]1. MA DO'!$E$5:$AJ$1933,32,0)</f>
        <v>1.19</v>
      </c>
      <c r="S73" s="125">
        <v>430</v>
      </c>
      <c r="T73" s="125">
        <v>390</v>
      </c>
      <c r="U73" s="125">
        <v>370</v>
      </c>
      <c r="V73" s="125">
        <v>350</v>
      </c>
      <c r="W73" s="126">
        <f t="shared" si="81"/>
        <v>1000</v>
      </c>
      <c r="X73" s="126">
        <f t="shared" si="82"/>
        <v>660</v>
      </c>
      <c r="Y73" s="126">
        <f t="shared" si="83"/>
        <v>560</v>
      </c>
      <c r="Z73" s="126">
        <f t="shared" si="84"/>
        <v>460</v>
      </c>
      <c r="AA73" s="127">
        <v>1</v>
      </c>
      <c r="AB73" s="31">
        <f t="shared" si="76"/>
        <v>270</v>
      </c>
      <c r="AC73" s="31">
        <f t="shared" si="77"/>
        <v>260</v>
      </c>
      <c r="AD73" s="31">
        <f t="shared" si="78"/>
        <v>250</v>
      </c>
      <c r="AE73" s="31">
        <f t="shared" si="79"/>
        <v>240</v>
      </c>
      <c r="AF73" s="126">
        <f t="shared" si="85"/>
        <v>630</v>
      </c>
      <c r="AG73" s="126">
        <f t="shared" si="86"/>
        <v>440</v>
      </c>
      <c r="AH73" s="126">
        <f t="shared" si="87"/>
        <v>380</v>
      </c>
      <c r="AI73" s="126">
        <f t="shared" si="88"/>
        <v>310</v>
      </c>
      <c r="AJ73" s="129">
        <f>'ĐẤT PNN'!I73-'ĐẤT NN'!P73</f>
        <v>2040</v>
      </c>
    </row>
    <row r="74" spans="1:36" s="17" customFormat="1" ht="91.5" customHeight="1">
      <c r="A74" s="27">
        <f>'ĐẤT PNN'!A74</f>
        <v>69</v>
      </c>
      <c r="B74" s="27" t="str">
        <f>'ĐẤT PNN'!B74</f>
        <v>VT3*0,8</v>
      </c>
      <c r="C74" s="121" t="str">
        <f t="shared" si="73"/>
        <v>BH152DT_D2</v>
      </c>
      <c r="D74" s="37" t="s">
        <v>96</v>
      </c>
      <c r="E74" s="37" t="s">
        <v>58</v>
      </c>
      <c r="F74" s="37" t="s">
        <v>97</v>
      </c>
      <c r="G74" s="37" t="s">
        <v>93</v>
      </c>
      <c r="H74" s="121" t="str">
        <f t="shared" si="80"/>
        <v>Phường Tam PhướcTPBH2Vị trí 1430</v>
      </c>
      <c r="I74" s="130"/>
      <c r="J74" s="130"/>
      <c r="K74" s="158" t="str">
        <f>'ĐẤT PNN'!D74</f>
        <v>Các tuyến đường giao thông không đấu nối trực tiếp và thông ra Đường Nguyễn Khắc Hiếu  đoạn từ Ngã 3 đến Hẻm số 303 đường Nguyễn Khắc Hiếu tại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74" s="159"/>
      <c r="M74" s="160"/>
      <c r="N74" s="131">
        <f t="shared" si="74"/>
        <v>370</v>
      </c>
      <c r="O74" s="131">
        <f t="shared" si="75"/>
        <v>250</v>
      </c>
      <c r="P74" s="131">
        <v>560</v>
      </c>
      <c r="Q74" s="131">
        <v>380</v>
      </c>
      <c r="R74" s="55">
        <f>VLOOKUP(C74,'[2]1. MA DO'!$E$5:$AJ$1933,32,0)</f>
        <v>1.19</v>
      </c>
      <c r="S74" s="125">
        <v>430</v>
      </c>
      <c r="T74" s="125">
        <v>390</v>
      </c>
      <c r="U74" s="125">
        <v>370</v>
      </c>
      <c r="V74" s="125">
        <v>350</v>
      </c>
      <c r="W74" s="126">
        <f t="shared" si="81"/>
        <v>1000</v>
      </c>
      <c r="X74" s="126">
        <f t="shared" si="82"/>
        <v>660</v>
      </c>
      <c r="Y74" s="126">
        <f t="shared" si="83"/>
        <v>560</v>
      </c>
      <c r="Z74" s="126">
        <f t="shared" si="84"/>
        <v>460</v>
      </c>
      <c r="AA74" s="127">
        <v>1</v>
      </c>
      <c r="AB74" s="31">
        <f t="shared" si="76"/>
        <v>270</v>
      </c>
      <c r="AC74" s="31">
        <f t="shared" si="77"/>
        <v>260</v>
      </c>
      <c r="AD74" s="31">
        <f t="shared" si="78"/>
        <v>250</v>
      </c>
      <c r="AE74" s="31">
        <f t="shared" si="79"/>
        <v>240</v>
      </c>
      <c r="AF74" s="126">
        <f t="shared" si="85"/>
        <v>630</v>
      </c>
      <c r="AG74" s="126">
        <f t="shared" si="86"/>
        <v>440</v>
      </c>
      <c r="AH74" s="126">
        <f t="shared" si="87"/>
        <v>380</v>
      </c>
      <c r="AI74" s="126">
        <f t="shared" si="88"/>
        <v>310</v>
      </c>
      <c r="AJ74" s="129">
        <f>'ĐẤT PNN'!I74-'ĐẤT NN'!P74</f>
        <v>1240</v>
      </c>
    </row>
    <row r="75" spans="1:36" s="17" customFormat="1" ht="91.5" customHeight="1">
      <c r="A75" s="27">
        <f>'ĐẤT PNN'!A75</f>
        <v>70</v>
      </c>
      <c r="B75" s="27" t="str">
        <f>'ĐẤT PNN'!B75</f>
        <v>VT4*0,8</v>
      </c>
      <c r="C75" s="121" t="str">
        <f t="shared" si="73"/>
        <v>BH152DT_D2</v>
      </c>
      <c r="D75" s="37" t="s">
        <v>98</v>
      </c>
      <c r="E75" s="37" t="s">
        <v>58</v>
      </c>
      <c r="F75" s="37" t="s">
        <v>99</v>
      </c>
      <c r="G75" s="37" t="s">
        <v>93</v>
      </c>
      <c r="H75" s="121" t="str">
        <f t="shared" si="80"/>
        <v>Phường Tam PhướcTPBH2Vị trí 1430</v>
      </c>
      <c r="I75" s="130"/>
      <c r="J75" s="130"/>
      <c r="K75" s="158" t="str">
        <f>'ĐẤT PNN'!D75</f>
        <v>Các tuyến đường giao thông không đấu nối trực tiếp và thông ra Đường Nguyễn Khắc Hiếu  đoạn từ Ngã 3 đến Hẻm số 303 đường Nguyễn Khắc Hiếu tại phường Tam Phước có hiện trạng là đường nhựa, bê tông xi măng:
- Có bề rộng từ ≥3m đến &lt;5m, cách đường giao thông &gt;600m.
- Có bề rộng &lt;3m, cách đường giao thông &gt; 200m.</v>
      </c>
      <c r="L75" s="159"/>
      <c r="M75" s="160"/>
      <c r="N75" s="131">
        <f t="shared" si="74"/>
        <v>350</v>
      </c>
      <c r="O75" s="131">
        <f t="shared" si="75"/>
        <v>240</v>
      </c>
      <c r="P75" s="131">
        <v>460</v>
      </c>
      <c r="Q75" s="131">
        <v>310</v>
      </c>
      <c r="R75" s="55">
        <f>VLOOKUP(C75,'[2]1. MA DO'!$E$5:$AJ$1933,32,0)</f>
        <v>1.19</v>
      </c>
      <c r="S75" s="125">
        <v>430</v>
      </c>
      <c r="T75" s="125">
        <v>390</v>
      </c>
      <c r="U75" s="125">
        <v>370</v>
      </c>
      <c r="V75" s="125">
        <v>350</v>
      </c>
      <c r="W75" s="126">
        <f t="shared" si="81"/>
        <v>1000</v>
      </c>
      <c r="X75" s="126">
        <f t="shared" si="82"/>
        <v>660</v>
      </c>
      <c r="Y75" s="126">
        <f t="shared" si="83"/>
        <v>560</v>
      </c>
      <c r="Z75" s="126">
        <f t="shared" si="84"/>
        <v>460</v>
      </c>
      <c r="AA75" s="127">
        <v>1</v>
      </c>
      <c r="AB75" s="31">
        <f t="shared" si="76"/>
        <v>270</v>
      </c>
      <c r="AC75" s="31">
        <f t="shared" si="77"/>
        <v>260</v>
      </c>
      <c r="AD75" s="31">
        <f t="shared" si="78"/>
        <v>250</v>
      </c>
      <c r="AE75" s="31">
        <f t="shared" si="79"/>
        <v>240</v>
      </c>
      <c r="AF75" s="126">
        <f t="shared" si="85"/>
        <v>630</v>
      </c>
      <c r="AG75" s="126">
        <f t="shared" si="86"/>
        <v>440</v>
      </c>
      <c r="AH75" s="126">
        <f t="shared" si="87"/>
        <v>380</v>
      </c>
      <c r="AI75" s="126">
        <f t="shared" si="88"/>
        <v>310</v>
      </c>
      <c r="AJ75" s="129">
        <f>'ĐẤT PNN'!I75-'ĐẤT NN'!P75</f>
        <v>840</v>
      </c>
    </row>
    <row r="76" spans="1:36" s="17" customFormat="1" ht="47.25">
      <c r="A76" s="27">
        <f>'ĐẤT PNN'!A76</f>
        <v>71</v>
      </c>
      <c r="B76" s="27" t="str">
        <f>'ĐẤT PNN'!B76</f>
        <v>BH150DT</v>
      </c>
      <c r="C76" s="121" t="str">
        <f>$B$76</f>
        <v>BH150DT</v>
      </c>
      <c r="D76" s="37" t="s">
        <v>91</v>
      </c>
      <c r="E76" s="37" t="s">
        <v>58</v>
      </c>
      <c r="F76" s="37" t="s">
        <v>92</v>
      </c>
      <c r="G76" s="37" t="s">
        <v>93</v>
      </c>
      <c r="H76" s="121" t="str">
        <f t="shared" si="80"/>
        <v>Phường Tam PhướcTPBH2Vị trí 1430</v>
      </c>
      <c r="I76" s="101" t="s">
        <v>87</v>
      </c>
      <c r="J76" s="101" t="s">
        <v>86</v>
      </c>
      <c r="K76" s="30" t="str">
        <f>'ĐẤT PNN'!D76</f>
        <v>Đường Nguyễn Hoàng</v>
      </c>
      <c r="L76" s="30" t="str">
        <f>'ĐẤT PNN'!E76</f>
        <v>Đường Phùng Hưng</v>
      </c>
      <c r="M76" s="30" t="str">
        <f>'ĐẤT PNN'!F76</f>
        <v>Giáp ranh Trường Sĩ quan Lục Quân 2 (Đại học Nguyễn Huệ)</v>
      </c>
      <c r="N76" s="122">
        <f>S76</f>
        <v>430</v>
      </c>
      <c r="O76" s="123">
        <f>AB76</f>
        <v>270</v>
      </c>
      <c r="P76" s="124">
        <v>1000</v>
      </c>
      <c r="Q76" s="124">
        <v>630</v>
      </c>
      <c r="R76" s="55">
        <f>VLOOKUP(C76,'[2]1. MA DO'!$E$5:$AJ$1933,32,0)</f>
        <v>1.19</v>
      </c>
      <c r="S76" s="125">
        <v>430</v>
      </c>
      <c r="T76" s="125">
        <v>390</v>
      </c>
      <c r="U76" s="125">
        <v>370</v>
      </c>
      <c r="V76" s="125">
        <v>350</v>
      </c>
      <c r="W76" s="126">
        <f t="shared" si="81"/>
        <v>1000</v>
      </c>
      <c r="X76" s="126">
        <f t="shared" si="82"/>
        <v>660</v>
      </c>
      <c r="Y76" s="126">
        <f t="shared" si="83"/>
        <v>560</v>
      </c>
      <c r="Z76" s="126">
        <f t="shared" si="84"/>
        <v>460</v>
      </c>
      <c r="AA76" s="127">
        <v>1</v>
      </c>
      <c r="AB76" s="128">
        <v>270</v>
      </c>
      <c r="AC76" s="128">
        <v>260</v>
      </c>
      <c r="AD76" s="128">
        <v>250</v>
      </c>
      <c r="AE76" s="128">
        <v>240</v>
      </c>
      <c r="AF76" s="126">
        <f t="shared" si="85"/>
        <v>630</v>
      </c>
      <c r="AG76" s="126">
        <f t="shared" si="86"/>
        <v>440</v>
      </c>
      <c r="AH76" s="126">
        <f t="shared" si="87"/>
        <v>380</v>
      </c>
      <c r="AI76" s="126">
        <f t="shared" si="88"/>
        <v>310</v>
      </c>
      <c r="AJ76" s="129">
        <f>'ĐẤT PNN'!I76-'ĐẤT NN'!P76</f>
        <v>4300</v>
      </c>
    </row>
    <row r="77" spans="1:36" s="17" customFormat="1" ht="91.5" customHeight="1">
      <c r="A77" s="27">
        <f>'ĐẤT PNN'!A77</f>
        <v>72</v>
      </c>
      <c r="B77" s="27" t="str">
        <f>'ĐẤT PNN'!B77</f>
        <v>VT2</v>
      </c>
      <c r="C77" s="121" t="str">
        <f t="shared" ref="C77:C82" si="89">$B$76</f>
        <v>BH150DT</v>
      </c>
      <c r="D77" s="37" t="s">
        <v>94</v>
      </c>
      <c r="E77" s="37" t="s">
        <v>58</v>
      </c>
      <c r="F77" s="37" t="s">
        <v>95</v>
      </c>
      <c r="G77" s="37" t="s">
        <v>93</v>
      </c>
      <c r="H77" s="121" t="str">
        <f t="shared" si="80"/>
        <v>Phường Tam PhướcTPBH2Vị trí 1430</v>
      </c>
      <c r="I77" s="130"/>
      <c r="J77" s="130"/>
      <c r="K77" s="158" t="str">
        <f>'ĐẤT PNN'!D77</f>
        <v>Các tuyến đường giao thông đấu nối trực tiếp ra Đường Nguyễn Hoàng đoạn từ Đường Phùng Hưng đến Giáp ranh Trường Sĩ quan Lục Quân 2 (Đại học Nguyễn Huệ) có hiện trạng là đường nhựa, bê tông xi măng:
- Có bề rộng ≥5m, cách đường giao thông ≤600m.
- Có bề rộng từ ≥3m đến &lt;5m, cách đường giao thông ≤400m.</v>
      </c>
      <c r="L77" s="159"/>
      <c r="M77" s="160"/>
      <c r="N77" s="131">
        <f t="shared" ref="N77:N82" si="90">IF(B77="VT2",T77,IF(B77="VT3",U77,IF(B77="VT2*0,8",T77,IF(B77="VT3*0,8",U77,V77))))</f>
        <v>390</v>
      </c>
      <c r="O77" s="131">
        <f t="shared" ref="O77:O82" si="91">IF(B77="VT2",AC77,IF(B77="VT3",AD77,IF(B77="VT2*0,8",AC77,IF(B77="VT3*0,8",AD77,AE77))))</f>
        <v>260</v>
      </c>
      <c r="P77" s="131">
        <v>660</v>
      </c>
      <c r="Q77" s="131">
        <v>440</v>
      </c>
      <c r="R77" s="55">
        <f>VLOOKUP(C77,'[2]1. MA DO'!$E$5:$AJ$1933,32,0)</f>
        <v>1.19</v>
      </c>
      <c r="S77" s="125">
        <v>430</v>
      </c>
      <c r="T77" s="125">
        <v>390</v>
      </c>
      <c r="U77" s="125">
        <v>370</v>
      </c>
      <c r="V77" s="125">
        <v>350</v>
      </c>
      <c r="W77" s="126">
        <f t="shared" si="81"/>
        <v>1000</v>
      </c>
      <c r="X77" s="126">
        <f t="shared" si="82"/>
        <v>660</v>
      </c>
      <c r="Y77" s="126">
        <f t="shared" si="83"/>
        <v>560</v>
      </c>
      <c r="Z77" s="126">
        <f t="shared" si="84"/>
        <v>460</v>
      </c>
      <c r="AA77" s="127">
        <v>1</v>
      </c>
      <c r="AB77" s="31">
        <f t="shared" ref="AB77:AB82" si="92">AB76</f>
        <v>270</v>
      </c>
      <c r="AC77" s="31">
        <f t="shared" ref="AC77:AC82" si="93">AC76</f>
        <v>260</v>
      </c>
      <c r="AD77" s="31">
        <f t="shared" ref="AD77:AD82" si="94">AD76</f>
        <v>250</v>
      </c>
      <c r="AE77" s="31">
        <f t="shared" ref="AE77:AE82" si="95">AE76</f>
        <v>240</v>
      </c>
      <c r="AF77" s="126">
        <f t="shared" si="85"/>
        <v>630</v>
      </c>
      <c r="AG77" s="126">
        <f t="shared" si="86"/>
        <v>440</v>
      </c>
      <c r="AH77" s="126">
        <f t="shared" si="87"/>
        <v>380</v>
      </c>
      <c r="AI77" s="126">
        <f t="shared" si="88"/>
        <v>310</v>
      </c>
      <c r="AJ77" s="129">
        <f>'ĐẤT PNN'!I77-'ĐẤT NN'!P77</f>
        <v>2340</v>
      </c>
    </row>
    <row r="78" spans="1:36" s="17" customFormat="1" ht="91.5" customHeight="1">
      <c r="A78" s="27">
        <f>'ĐẤT PNN'!A78</f>
        <v>73</v>
      </c>
      <c r="B78" s="27" t="str">
        <f>'ĐẤT PNN'!B78</f>
        <v>VT3</v>
      </c>
      <c r="C78" s="121" t="str">
        <f t="shared" si="89"/>
        <v>BH150DT</v>
      </c>
      <c r="D78" s="37" t="s">
        <v>96</v>
      </c>
      <c r="E78" s="37" t="s">
        <v>58</v>
      </c>
      <c r="F78" s="37" t="s">
        <v>97</v>
      </c>
      <c r="G78" s="37" t="s">
        <v>93</v>
      </c>
      <c r="H78" s="121" t="str">
        <f t="shared" si="80"/>
        <v>Phường Tam PhướcTPBH2Vị trí 1430</v>
      </c>
      <c r="I78" s="130"/>
      <c r="J78" s="130"/>
      <c r="K78" s="158" t="str">
        <f>'ĐẤT PNN'!D78</f>
        <v>Các tuyến đường giao thông đấu nối trực tiếp ra Đường Nguyễn Hoàng đoạn từ Đường Phùng Hưng đến Giáp ranh Trường Sĩ quan Lục Quân 2 (Đại học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L78" s="159"/>
      <c r="M78" s="160"/>
      <c r="N78" s="131">
        <f t="shared" si="90"/>
        <v>370</v>
      </c>
      <c r="O78" s="131">
        <f t="shared" si="91"/>
        <v>250</v>
      </c>
      <c r="P78" s="131">
        <v>560</v>
      </c>
      <c r="Q78" s="131">
        <v>380</v>
      </c>
      <c r="R78" s="55">
        <f>VLOOKUP(C78,'[2]1. MA DO'!$E$5:$AJ$1933,32,0)</f>
        <v>1.19</v>
      </c>
      <c r="S78" s="125">
        <v>430</v>
      </c>
      <c r="T78" s="125">
        <v>390</v>
      </c>
      <c r="U78" s="125">
        <v>370</v>
      </c>
      <c r="V78" s="125">
        <v>350</v>
      </c>
      <c r="W78" s="126">
        <f t="shared" si="81"/>
        <v>1000</v>
      </c>
      <c r="X78" s="126">
        <f t="shared" si="82"/>
        <v>660</v>
      </c>
      <c r="Y78" s="126">
        <f t="shared" si="83"/>
        <v>560</v>
      </c>
      <c r="Z78" s="126">
        <f t="shared" si="84"/>
        <v>460</v>
      </c>
      <c r="AA78" s="127">
        <v>1</v>
      </c>
      <c r="AB78" s="31">
        <f t="shared" si="92"/>
        <v>270</v>
      </c>
      <c r="AC78" s="31">
        <f t="shared" si="93"/>
        <v>260</v>
      </c>
      <c r="AD78" s="31">
        <f t="shared" si="94"/>
        <v>250</v>
      </c>
      <c r="AE78" s="31">
        <f t="shared" si="95"/>
        <v>240</v>
      </c>
      <c r="AF78" s="126">
        <f t="shared" si="85"/>
        <v>630</v>
      </c>
      <c r="AG78" s="126">
        <f t="shared" si="86"/>
        <v>440</v>
      </c>
      <c r="AH78" s="126">
        <f t="shared" si="87"/>
        <v>380</v>
      </c>
      <c r="AI78" s="126">
        <f t="shared" si="88"/>
        <v>310</v>
      </c>
      <c r="AJ78" s="129">
        <f>'ĐẤT PNN'!I78-'ĐẤT NN'!P78</f>
        <v>1940</v>
      </c>
    </row>
    <row r="79" spans="1:36" s="17" customFormat="1" ht="91.5" customHeight="1">
      <c r="A79" s="27">
        <f>'ĐẤT PNN'!A79</f>
        <v>74</v>
      </c>
      <c r="B79" s="27" t="str">
        <f>'ĐẤT PNN'!B79</f>
        <v>VT4</v>
      </c>
      <c r="C79" s="121" t="str">
        <f t="shared" si="89"/>
        <v>BH150DT</v>
      </c>
      <c r="D79" s="37" t="s">
        <v>98</v>
      </c>
      <c r="E79" s="37" t="s">
        <v>58</v>
      </c>
      <c r="F79" s="37" t="s">
        <v>99</v>
      </c>
      <c r="G79" s="37" t="s">
        <v>93</v>
      </c>
      <c r="H79" s="121" t="str">
        <f t="shared" si="80"/>
        <v>Phường Tam PhướcTPBH2Vị trí 1430</v>
      </c>
      <c r="I79" s="130"/>
      <c r="J79" s="130"/>
      <c r="K79" s="158" t="str">
        <f>'ĐẤT PNN'!D79</f>
        <v>Các tuyến đường giao thông đấu nối trực tiếp ra Đường Nguyễn Hoàng đoạn từ Đường Phùng Hưng đến Giáp ranh Trường Sĩ quan Lục Quân 2 (Đại học Nguyễn Huệ) có hiện trạng là đường nhựa, bê tông xi măng:
- Có bề rộng từ ≥3m đến &lt;5m, cách đường giao thông &gt;600m.
- Có bề rộng &lt;3m, cách đường giao thông &gt;200m.</v>
      </c>
      <c r="L79" s="159"/>
      <c r="M79" s="160"/>
      <c r="N79" s="131">
        <f t="shared" si="90"/>
        <v>350</v>
      </c>
      <c r="O79" s="131">
        <f t="shared" si="91"/>
        <v>240</v>
      </c>
      <c r="P79" s="131">
        <v>460</v>
      </c>
      <c r="Q79" s="131">
        <v>310</v>
      </c>
      <c r="R79" s="55">
        <f>VLOOKUP(C79,'[2]1. MA DO'!$E$5:$AJ$1933,32,0)</f>
        <v>1.19</v>
      </c>
      <c r="S79" s="125">
        <v>430</v>
      </c>
      <c r="T79" s="125">
        <v>390</v>
      </c>
      <c r="U79" s="125">
        <v>370</v>
      </c>
      <c r="V79" s="125">
        <v>350</v>
      </c>
      <c r="W79" s="126">
        <f t="shared" si="81"/>
        <v>1000</v>
      </c>
      <c r="X79" s="126">
        <f t="shared" si="82"/>
        <v>660</v>
      </c>
      <c r="Y79" s="126">
        <f t="shared" si="83"/>
        <v>560</v>
      </c>
      <c r="Z79" s="126">
        <f t="shared" si="84"/>
        <v>460</v>
      </c>
      <c r="AA79" s="127">
        <v>1</v>
      </c>
      <c r="AB79" s="31">
        <f t="shared" si="92"/>
        <v>270</v>
      </c>
      <c r="AC79" s="31">
        <f t="shared" si="93"/>
        <v>260</v>
      </c>
      <c r="AD79" s="31">
        <f t="shared" si="94"/>
        <v>250</v>
      </c>
      <c r="AE79" s="31">
        <f t="shared" si="95"/>
        <v>240</v>
      </c>
      <c r="AF79" s="126">
        <f t="shared" si="85"/>
        <v>630</v>
      </c>
      <c r="AG79" s="126">
        <f t="shared" si="86"/>
        <v>440</v>
      </c>
      <c r="AH79" s="126">
        <f t="shared" si="87"/>
        <v>380</v>
      </c>
      <c r="AI79" s="126">
        <f t="shared" si="88"/>
        <v>310</v>
      </c>
      <c r="AJ79" s="129">
        <f>'ĐẤT PNN'!I79-'ĐẤT NN'!P79</f>
        <v>1040</v>
      </c>
    </row>
    <row r="80" spans="1:36" s="17" customFormat="1" ht="91.5" customHeight="1">
      <c r="A80" s="27">
        <f>'ĐẤT PNN'!A80</f>
        <v>75</v>
      </c>
      <c r="B80" s="27" t="str">
        <f>'ĐẤT PNN'!B80</f>
        <v>VT2*0,8</v>
      </c>
      <c r="C80" s="121" t="str">
        <f t="shared" si="89"/>
        <v>BH150DT</v>
      </c>
      <c r="D80" s="37" t="s">
        <v>94</v>
      </c>
      <c r="E80" s="37" t="s">
        <v>58</v>
      </c>
      <c r="F80" s="37" t="s">
        <v>95</v>
      </c>
      <c r="G80" s="37" t="s">
        <v>93</v>
      </c>
      <c r="H80" s="121" t="str">
        <f t="shared" si="80"/>
        <v>Phường Tam PhướcTPBH2Vị trí 1430</v>
      </c>
      <c r="I80" s="130"/>
      <c r="J80" s="130"/>
      <c r="K80" s="158" t="str">
        <f>'ĐẤT PNN'!D80</f>
        <v>Các tuyến đường giao thông không đấu nối trực tiếp và thông ra Đường Nguyễn Hoàng đoạn từ Đường Phùng Hưng đến Giáp ranh Trường Sĩ quan Lục Quân 2 (Đại học Nguyễn Huệ) có hiện trạng là đường nhựa, bê tông xi măng:
- Có bề rộng ≥5m, cách đường giao thông ≤600m.
- Có bề rộng từ ≥3m đến &lt;5m, cách đường giao thông ≤400m.</v>
      </c>
      <c r="L80" s="159"/>
      <c r="M80" s="160"/>
      <c r="N80" s="131">
        <f t="shared" si="90"/>
        <v>390</v>
      </c>
      <c r="O80" s="131">
        <f t="shared" si="91"/>
        <v>260</v>
      </c>
      <c r="P80" s="131">
        <v>660</v>
      </c>
      <c r="Q80" s="131">
        <v>440</v>
      </c>
      <c r="R80" s="55">
        <f>VLOOKUP(C80,'[2]1. MA DO'!$E$5:$AJ$1933,32,0)</f>
        <v>1.19</v>
      </c>
      <c r="S80" s="125">
        <v>430</v>
      </c>
      <c r="T80" s="125">
        <v>390</v>
      </c>
      <c r="U80" s="125">
        <v>370</v>
      </c>
      <c r="V80" s="125">
        <v>350</v>
      </c>
      <c r="W80" s="126">
        <f t="shared" si="81"/>
        <v>1000</v>
      </c>
      <c r="X80" s="126">
        <f t="shared" si="82"/>
        <v>660</v>
      </c>
      <c r="Y80" s="126">
        <f t="shared" si="83"/>
        <v>560</v>
      </c>
      <c r="Z80" s="126">
        <f t="shared" si="84"/>
        <v>460</v>
      </c>
      <c r="AA80" s="127">
        <v>1</v>
      </c>
      <c r="AB80" s="31">
        <f t="shared" si="92"/>
        <v>270</v>
      </c>
      <c r="AC80" s="31">
        <f t="shared" si="93"/>
        <v>260</v>
      </c>
      <c r="AD80" s="31">
        <f t="shared" si="94"/>
        <v>250</v>
      </c>
      <c r="AE80" s="31">
        <f t="shared" si="95"/>
        <v>240</v>
      </c>
      <c r="AF80" s="126">
        <f t="shared" si="85"/>
        <v>630</v>
      </c>
      <c r="AG80" s="126">
        <f t="shared" si="86"/>
        <v>440</v>
      </c>
      <c r="AH80" s="126">
        <f t="shared" si="87"/>
        <v>380</v>
      </c>
      <c r="AI80" s="126">
        <f t="shared" si="88"/>
        <v>310</v>
      </c>
      <c r="AJ80" s="129">
        <f>'ĐẤT PNN'!I80-'ĐẤT NN'!P80</f>
        <v>2040</v>
      </c>
    </row>
    <row r="81" spans="1:36" s="17" customFormat="1" ht="91.5" customHeight="1">
      <c r="A81" s="27">
        <f>'ĐẤT PNN'!A81</f>
        <v>76</v>
      </c>
      <c r="B81" s="27" t="str">
        <f>'ĐẤT PNN'!B81</f>
        <v>VT3*0,8</v>
      </c>
      <c r="C81" s="121" t="str">
        <f t="shared" si="89"/>
        <v>BH150DT</v>
      </c>
      <c r="D81" s="37" t="s">
        <v>96</v>
      </c>
      <c r="E81" s="37" t="s">
        <v>58</v>
      </c>
      <c r="F81" s="37" t="s">
        <v>97</v>
      </c>
      <c r="G81" s="37" t="s">
        <v>93</v>
      </c>
      <c r="H81" s="121" t="str">
        <f t="shared" si="80"/>
        <v>Phường Tam PhướcTPBH2Vị trí 1430</v>
      </c>
      <c r="I81" s="130"/>
      <c r="J81" s="130"/>
      <c r="K81" s="158" t="str">
        <f>'ĐẤT PNN'!D81</f>
        <v>Các tuyến đường giao thông không đấu nối trực tiếp và thông ra Đường Nguyễn Hoàng đoạn từ Đường Phùng Hưng đến Giáp ranh Trường Sĩ quan Lục Quân 2 (Đại học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L81" s="159"/>
      <c r="M81" s="160"/>
      <c r="N81" s="131">
        <f t="shared" si="90"/>
        <v>370</v>
      </c>
      <c r="O81" s="131">
        <f t="shared" si="91"/>
        <v>250</v>
      </c>
      <c r="P81" s="131">
        <v>560</v>
      </c>
      <c r="Q81" s="131">
        <v>380</v>
      </c>
      <c r="R81" s="55">
        <f>VLOOKUP(C81,'[2]1. MA DO'!$E$5:$AJ$1933,32,0)</f>
        <v>1.19</v>
      </c>
      <c r="S81" s="125">
        <v>430</v>
      </c>
      <c r="T81" s="125">
        <v>390</v>
      </c>
      <c r="U81" s="125">
        <v>370</v>
      </c>
      <c r="V81" s="125">
        <v>350</v>
      </c>
      <c r="W81" s="126">
        <f t="shared" si="81"/>
        <v>1000</v>
      </c>
      <c r="X81" s="126">
        <f t="shared" si="82"/>
        <v>660</v>
      </c>
      <c r="Y81" s="126">
        <f t="shared" si="83"/>
        <v>560</v>
      </c>
      <c r="Z81" s="126">
        <f t="shared" si="84"/>
        <v>460</v>
      </c>
      <c r="AA81" s="127">
        <v>1</v>
      </c>
      <c r="AB81" s="31">
        <f t="shared" si="92"/>
        <v>270</v>
      </c>
      <c r="AC81" s="31">
        <f t="shared" si="93"/>
        <v>260</v>
      </c>
      <c r="AD81" s="31">
        <f t="shared" si="94"/>
        <v>250</v>
      </c>
      <c r="AE81" s="31">
        <f t="shared" si="95"/>
        <v>240</v>
      </c>
      <c r="AF81" s="126">
        <f t="shared" si="85"/>
        <v>630</v>
      </c>
      <c r="AG81" s="126">
        <f t="shared" si="86"/>
        <v>440</v>
      </c>
      <c r="AH81" s="126">
        <f t="shared" si="87"/>
        <v>380</v>
      </c>
      <c r="AI81" s="126">
        <f t="shared" si="88"/>
        <v>310</v>
      </c>
      <c r="AJ81" s="129">
        <f>'ĐẤT PNN'!I81-'ĐẤT NN'!P81</f>
        <v>1740</v>
      </c>
    </row>
    <row r="82" spans="1:36" s="17" customFormat="1" ht="91.5" customHeight="1">
      <c r="A82" s="27">
        <f>'ĐẤT PNN'!A82</f>
        <v>77</v>
      </c>
      <c r="B82" s="27" t="str">
        <f>'ĐẤT PNN'!B82</f>
        <v>VT4*0,8</v>
      </c>
      <c r="C82" s="121" t="str">
        <f t="shared" si="89"/>
        <v>BH150DT</v>
      </c>
      <c r="D82" s="37" t="s">
        <v>98</v>
      </c>
      <c r="E82" s="37" t="s">
        <v>58</v>
      </c>
      <c r="F82" s="37" t="s">
        <v>99</v>
      </c>
      <c r="G82" s="37" t="s">
        <v>93</v>
      </c>
      <c r="H82" s="121" t="str">
        <f t="shared" si="80"/>
        <v>Phường Tam PhướcTPBH2Vị trí 1430</v>
      </c>
      <c r="I82" s="130"/>
      <c r="J82" s="130"/>
      <c r="K82" s="158" t="str">
        <f>'ĐẤT PNN'!D82</f>
        <v>Các tuyến đường giao thông không đấu nối trực tiếp và thông ra Đường Nguyễn Hoàng đoạn từ Đường Phùng Hưng đến Giáp ranh Trường Sĩ quan Lục Quân 2 (Đại học Nguyễn Huệ) có hiện trạng là đường nhựa, bê tông xi măng:
- Có bề rộng từ ≥3m đến &lt;5m, cách đường giao thông &gt;600m.
- Có bề rộng &lt;3m, cách đường giao thông &gt; 200m.</v>
      </c>
      <c r="L82" s="159"/>
      <c r="M82" s="160"/>
      <c r="N82" s="131">
        <f t="shared" si="90"/>
        <v>350</v>
      </c>
      <c r="O82" s="131">
        <f t="shared" si="91"/>
        <v>240</v>
      </c>
      <c r="P82" s="131">
        <v>460</v>
      </c>
      <c r="Q82" s="131">
        <v>310</v>
      </c>
      <c r="R82" s="55">
        <f>VLOOKUP(C82,'[2]1. MA DO'!$E$5:$AJ$1933,32,0)</f>
        <v>1.19</v>
      </c>
      <c r="S82" s="125">
        <v>430</v>
      </c>
      <c r="T82" s="125">
        <v>390</v>
      </c>
      <c r="U82" s="125">
        <v>370</v>
      </c>
      <c r="V82" s="125">
        <v>350</v>
      </c>
      <c r="W82" s="126">
        <f t="shared" si="81"/>
        <v>1000</v>
      </c>
      <c r="X82" s="126">
        <f t="shared" si="82"/>
        <v>660</v>
      </c>
      <c r="Y82" s="126">
        <f t="shared" si="83"/>
        <v>560</v>
      </c>
      <c r="Z82" s="126">
        <f t="shared" si="84"/>
        <v>460</v>
      </c>
      <c r="AA82" s="127">
        <v>1</v>
      </c>
      <c r="AB82" s="31">
        <f t="shared" si="92"/>
        <v>270</v>
      </c>
      <c r="AC82" s="31">
        <f t="shared" si="93"/>
        <v>260</v>
      </c>
      <c r="AD82" s="31">
        <f t="shared" si="94"/>
        <v>250</v>
      </c>
      <c r="AE82" s="31">
        <f t="shared" si="95"/>
        <v>240</v>
      </c>
      <c r="AF82" s="126">
        <f t="shared" si="85"/>
        <v>630</v>
      </c>
      <c r="AG82" s="126">
        <f t="shared" si="86"/>
        <v>440</v>
      </c>
      <c r="AH82" s="126">
        <f t="shared" si="87"/>
        <v>380</v>
      </c>
      <c r="AI82" s="126">
        <f t="shared" si="88"/>
        <v>310</v>
      </c>
      <c r="AJ82" s="129">
        <f>'ĐẤT PNN'!I82-'ĐẤT NN'!P82</f>
        <v>940</v>
      </c>
    </row>
    <row r="83" spans="1:36" s="17" customFormat="1" ht="47.25">
      <c r="A83" s="27">
        <f>'ĐẤT PNN'!A83</f>
        <v>78</v>
      </c>
      <c r="B83" s="27" t="str">
        <f>'ĐẤT PNN'!B83</f>
        <v>BH147DT_D1</v>
      </c>
      <c r="C83" s="121" t="str">
        <f>$B$83</f>
        <v>BH147DT_D1</v>
      </c>
      <c r="D83" s="37" t="s">
        <v>91</v>
      </c>
      <c r="E83" s="37" t="s">
        <v>58</v>
      </c>
      <c r="F83" s="37" t="s">
        <v>92</v>
      </c>
      <c r="G83" s="37" t="s">
        <v>93</v>
      </c>
      <c r="H83" s="121" t="str">
        <f t="shared" si="80"/>
        <v>Phường Tam PhướcTPBH2Vị trí 1430</v>
      </c>
      <c r="I83" s="101" t="s">
        <v>87</v>
      </c>
      <c r="J83" s="101" t="s">
        <v>86</v>
      </c>
      <c r="K83" s="30" t="str">
        <f>'ĐẤT PNN'!D83</f>
        <v>Đường kết nối khu công nghiệp Giang Điền</v>
      </c>
      <c r="L83" s="30" t="str">
        <f>'ĐẤT PNN'!E83</f>
        <v>Giáp ranh phường Phước Tân</v>
      </c>
      <c r="M83" s="30" t="str">
        <f>'ĐẤT PNN'!F83</f>
        <v>Vòng Xoay vào khu công nghiệp Giang Điền</v>
      </c>
      <c r="N83" s="122">
        <f>S83</f>
        <v>430</v>
      </c>
      <c r="O83" s="123">
        <f>AB83</f>
        <v>270</v>
      </c>
      <c r="P83" s="124">
        <v>1000</v>
      </c>
      <c r="Q83" s="124">
        <v>630</v>
      </c>
      <c r="R83" s="55">
        <f>VLOOKUP(C83,'[2]1. MA DO'!$E$5:$AJ$1933,32,0)</f>
        <v>1.19</v>
      </c>
      <c r="S83" s="125">
        <v>430</v>
      </c>
      <c r="T83" s="125">
        <v>390</v>
      </c>
      <c r="U83" s="125">
        <v>370</v>
      </c>
      <c r="V83" s="125">
        <v>350</v>
      </c>
      <c r="W83" s="126">
        <f t="shared" si="81"/>
        <v>1000</v>
      </c>
      <c r="X83" s="126">
        <f t="shared" si="82"/>
        <v>660</v>
      </c>
      <c r="Y83" s="126">
        <f t="shared" si="83"/>
        <v>560</v>
      </c>
      <c r="Z83" s="126">
        <f t="shared" si="84"/>
        <v>460</v>
      </c>
      <c r="AA83" s="127">
        <v>1</v>
      </c>
      <c r="AB83" s="128">
        <v>270</v>
      </c>
      <c r="AC83" s="128">
        <v>260</v>
      </c>
      <c r="AD83" s="128">
        <v>250</v>
      </c>
      <c r="AE83" s="128">
        <v>240</v>
      </c>
      <c r="AF83" s="126">
        <f t="shared" si="85"/>
        <v>630</v>
      </c>
      <c r="AG83" s="126">
        <f t="shared" si="86"/>
        <v>440</v>
      </c>
      <c r="AH83" s="126">
        <f t="shared" si="87"/>
        <v>380</v>
      </c>
      <c r="AI83" s="126">
        <f t="shared" si="88"/>
        <v>310</v>
      </c>
      <c r="AJ83" s="129">
        <f>'ĐẤT PNN'!I83-'ĐẤT NN'!P83</f>
        <v>7100</v>
      </c>
    </row>
    <row r="84" spans="1:36" s="17" customFormat="1" ht="91.5" customHeight="1">
      <c r="A84" s="27">
        <f>'ĐẤT PNN'!A84</f>
        <v>79</v>
      </c>
      <c r="B84" s="27" t="str">
        <f>'ĐẤT PNN'!B84</f>
        <v>VT2</v>
      </c>
      <c r="C84" s="121" t="str">
        <f t="shared" ref="C84:C89" si="96">$B$83</f>
        <v>BH147DT_D1</v>
      </c>
      <c r="D84" s="37" t="s">
        <v>94</v>
      </c>
      <c r="E84" s="37" t="s">
        <v>58</v>
      </c>
      <c r="F84" s="37" t="s">
        <v>95</v>
      </c>
      <c r="G84" s="37" t="s">
        <v>93</v>
      </c>
      <c r="H84" s="121" t="str">
        <f t="shared" si="80"/>
        <v>Phường Tam PhướcTPBH2Vị trí 1430</v>
      </c>
      <c r="I84" s="130"/>
      <c r="J84" s="130"/>
      <c r="K84" s="158" t="str">
        <f>'ĐẤT PNN'!D84</f>
        <v>Các tuyến đường giao thông đấu nối trực tiếp ra Đường kết nối khu công nghiệp Giang Điền đoạn từ Giáp ranh phường Phước Tân đến Vòng Xoay vào khu công nghiệp Giang Điền có hiện trạng là đường nhựa, bê tông xi măng:
- Có bề rộng ≥5m, cách đường giao thông ≤600m.
- Có bề rộng từ ≥3m đến &lt;5m, cách đường giao thông ≤400m.</v>
      </c>
      <c r="L84" s="159"/>
      <c r="M84" s="160"/>
      <c r="N84" s="131">
        <f t="shared" ref="N84:N89" si="97">IF(B84="VT2",T84,IF(B84="VT3",U84,IF(B84="VT2*0,8",T84,IF(B84="VT3*0,8",U84,V84))))</f>
        <v>390</v>
      </c>
      <c r="O84" s="131">
        <f t="shared" ref="O84:O89" si="98">IF(B84="VT2",AC84,IF(B84="VT3",AD84,IF(B84="VT2*0,8",AC84,IF(B84="VT3*0,8",AD84,AE84))))</f>
        <v>260</v>
      </c>
      <c r="P84" s="131">
        <v>660</v>
      </c>
      <c r="Q84" s="131">
        <v>440</v>
      </c>
      <c r="R84" s="55">
        <f>VLOOKUP(C84,'[2]1. MA DO'!$E$5:$AJ$1933,32,0)</f>
        <v>1.19</v>
      </c>
      <c r="S84" s="125">
        <v>430</v>
      </c>
      <c r="T84" s="125">
        <v>390</v>
      </c>
      <c r="U84" s="125">
        <v>370</v>
      </c>
      <c r="V84" s="125">
        <v>350</v>
      </c>
      <c r="W84" s="126">
        <f t="shared" si="81"/>
        <v>1000</v>
      </c>
      <c r="X84" s="126">
        <f t="shared" si="82"/>
        <v>660</v>
      </c>
      <c r="Y84" s="126">
        <f t="shared" si="83"/>
        <v>560</v>
      </c>
      <c r="Z84" s="126">
        <f t="shared" si="84"/>
        <v>460</v>
      </c>
      <c r="AA84" s="127">
        <v>1</v>
      </c>
      <c r="AB84" s="31">
        <f t="shared" ref="AB84:AB89" si="99">AB83</f>
        <v>270</v>
      </c>
      <c r="AC84" s="31">
        <f t="shared" ref="AC84:AC89" si="100">AC83</f>
        <v>260</v>
      </c>
      <c r="AD84" s="31">
        <f t="shared" ref="AD84:AD89" si="101">AD83</f>
        <v>250</v>
      </c>
      <c r="AE84" s="31">
        <f t="shared" ref="AE84:AE89" si="102">AE83</f>
        <v>240</v>
      </c>
      <c r="AF84" s="126">
        <f t="shared" si="85"/>
        <v>630</v>
      </c>
      <c r="AG84" s="126">
        <f t="shared" si="86"/>
        <v>440</v>
      </c>
      <c r="AH84" s="126">
        <f t="shared" si="87"/>
        <v>380</v>
      </c>
      <c r="AI84" s="126">
        <f t="shared" si="88"/>
        <v>310</v>
      </c>
      <c r="AJ84" s="129">
        <f>'ĐẤT PNN'!I84-'ĐẤT NN'!P84</f>
        <v>3440</v>
      </c>
    </row>
    <row r="85" spans="1:36" s="17" customFormat="1" ht="91.5" customHeight="1">
      <c r="A85" s="27">
        <f>'ĐẤT PNN'!A85</f>
        <v>80</v>
      </c>
      <c r="B85" s="27" t="str">
        <f>'ĐẤT PNN'!B85</f>
        <v>VT3</v>
      </c>
      <c r="C85" s="121" t="str">
        <f t="shared" si="96"/>
        <v>BH147DT_D1</v>
      </c>
      <c r="D85" s="37" t="s">
        <v>96</v>
      </c>
      <c r="E85" s="37" t="s">
        <v>58</v>
      </c>
      <c r="F85" s="37" t="s">
        <v>97</v>
      </c>
      <c r="G85" s="37" t="s">
        <v>93</v>
      </c>
      <c r="H85" s="121" t="str">
        <f t="shared" si="80"/>
        <v>Phường Tam PhướcTPBH2Vị trí 1430</v>
      </c>
      <c r="I85" s="130"/>
      <c r="J85" s="130"/>
      <c r="K85" s="158" t="str">
        <f>'ĐẤT PNN'!D85</f>
        <v>Các tuyến đường giao thông đấu nối trực tiếp ra Đường kết nối khu công nghiệp Giang Điền đoạn từ Giáp ranh phường Phước Tân đến Vòng Xoay vào khu công nghiệp Giang Điền có hiện trạng là đường nhựa, bê tông xi măng:
- Có bề rộng ≥5m, cách đường giao thông &gt;600m.
- Có bề rộng từ ≥3m đến &lt;5m, cách đường giao thông từ &gt;400m đến ≤600m.
- Có bề rộng &lt;3m, cách đường giao thông ≤200m.</v>
      </c>
      <c r="L85" s="159"/>
      <c r="M85" s="160"/>
      <c r="N85" s="131">
        <f t="shared" si="97"/>
        <v>370</v>
      </c>
      <c r="O85" s="131">
        <f t="shared" si="98"/>
        <v>250</v>
      </c>
      <c r="P85" s="131">
        <v>560</v>
      </c>
      <c r="Q85" s="131">
        <v>380</v>
      </c>
      <c r="R85" s="55">
        <f>VLOOKUP(C85,'[2]1. MA DO'!$E$5:$AJ$1933,32,0)</f>
        <v>1.19</v>
      </c>
      <c r="S85" s="125">
        <v>430</v>
      </c>
      <c r="T85" s="125">
        <v>390</v>
      </c>
      <c r="U85" s="125">
        <v>370</v>
      </c>
      <c r="V85" s="125">
        <v>350</v>
      </c>
      <c r="W85" s="126">
        <f t="shared" si="81"/>
        <v>1000</v>
      </c>
      <c r="X85" s="126">
        <f t="shared" si="82"/>
        <v>660</v>
      </c>
      <c r="Y85" s="126">
        <f t="shared" si="83"/>
        <v>560</v>
      </c>
      <c r="Z85" s="126">
        <f t="shared" si="84"/>
        <v>460</v>
      </c>
      <c r="AA85" s="127">
        <v>1</v>
      </c>
      <c r="AB85" s="31">
        <f t="shared" si="99"/>
        <v>270</v>
      </c>
      <c r="AC85" s="31">
        <f t="shared" si="100"/>
        <v>260</v>
      </c>
      <c r="AD85" s="31">
        <f t="shared" si="101"/>
        <v>250</v>
      </c>
      <c r="AE85" s="31">
        <f t="shared" si="102"/>
        <v>240</v>
      </c>
      <c r="AF85" s="126">
        <f t="shared" si="85"/>
        <v>630</v>
      </c>
      <c r="AG85" s="126">
        <f t="shared" si="86"/>
        <v>440</v>
      </c>
      <c r="AH85" s="126">
        <f t="shared" si="87"/>
        <v>380</v>
      </c>
      <c r="AI85" s="126">
        <f t="shared" si="88"/>
        <v>310</v>
      </c>
      <c r="AJ85" s="129">
        <f>'ĐẤT PNN'!I85-'ĐẤT NN'!P85</f>
        <v>2340</v>
      </c>
    </row>
    <row r="86" spans="1:36" s="17" customFormat="1" ht="91.5" customHeight="1">
      <c r="A86" s="27">
        <f>'ĐẤT PNN'!A86</f>
        <v>81</v>
      </c>
      <c r="B86" s="27" t="str">
        <f>'ĐẤT PNN'!B86</f>
        <v>VT4</v>
      </c>
      <c r="C86" s="121" t="str">
        <f t="shared" si="96"/>
        <v>BH147DT_D1</v>
      </c>
      <c r="D86" s="37" t="s">
        <v>98</v>
      </c>
      <c r="E86" s="37" t="s">
        <v>58</v>
      </c>
      <c r="F86" s="37" t="s">
        <v>99</v>
      </c>
      <c r="G86" s="37" t="s">
        <v>93</v>
      </c>
      <c r="H86" s="121" t="str">
        <f t="shared" si="80"/>
        <v>Phường Tam PhướcTPBH2Vị trí 1430</v>
      </c>
      <c r="I86" s="130"/>
      <c r="J86" s="130"/>
      <c r="K86" s="158" t="str">
        <f>'ĐẤT PNN'!D86</f>
        <v>Các tuyến đường giao thông đấu nối trực tiếp ra Đường kết nối khu công nghiệp Giang Điền đoạn từ Giáp ranh phường Phước Tân đến Vòng Xoay vào khu công nghiệp Giang Điền có hiện trạng là đường nhựa, bê tông xi măng:
- Có bề rộng từ ≥3m đến &lt;5m, cách đường giao thông &gt;600m.
- Có bề rộng &lt;3m, cách đường giao thông &gt;200m.</v>
      </c>
      <c r="L86" s="159"/>
      <c r="M86" s="160"/>
      <c r="N86" s="131">
        <f t="shared" si="97"/>
        <v>350</v>
      </c>
      <c r="O86" s="131">
        <f t="shared" si="98"/>
        <v>240</v>
      </c>
      <c r="P86" s="131">
        <v>460</v>
      </c>
      <c r="Q86" s="131">
        <v>310</v>
      </c>
      <c r="R86" s="55">
        <f>VLOOKUP(C86,'[2]1. MA DO'!$E$5:$AJ$1933,32,0)</f>
        <v>1.19</v>
      </c>
      <c r="S86" s="125">
        <v>430</v>
      </c>
      <c r="T86" s="125">
        <v>390</v>
      </c>
      <c r="U86" s="125">
        <v>370</v>
      </c>
      <c r="V86" s="125">
        <v>350</v>
      </c>
      <c r="W86" s="126">
        <f t="shared" si="81"/>
        <v>1000</v>
      </c>
      <c r="X86" s="126">
        <f t="shared" si="82"/>
        <v>660</v>
      </c>
      <c r="Y86" s="126">
        <f t="shared" si="83"/>
        <v>560</v>
      </c>
      <c r="Z86" s="126">
        <f t="shared" si="84"/>
        <v>460</v>
      </c>
      <c r="AA86" s="127">
        <v>1</v>
      </c>
      <c r="AB86" s="31">
        <f t="shared" si="99"/>
        <v>270</v>
      </c>
      <c r="AC86" s="31">
        <f t="shared" si="100"/>
        <v>260</v>
      </c>
      <c r="AD86" s="31">
        <f t="shared" si="101"/>
        <v>250</v>
      </c>
      <c r="AE86" s="31">
        <f t="shared" si="102"/>
        <v>240</v>
      </c>
      <c r="AF86" s="126">
        <f t="shared" si="85"/>
        <v>630</v>
      </c>
      <c r="AG86" s="126">
        <f t="shared" si="86"/>
        <v>440</v>
      </c>
      <c r="AH86" s="126">
        <f t="shared" si="87"/>
        <v>380</v>
      </c>
      <c r="AI86" s="126">
        <f t="shared" si="88"/>
        <v>310</v>
      </c>
      <c r="AJ86" s="129">
        <f>'ĐẤT PNN'!I86-'ĐẤT NN'!P86</f>
        <v>940</v>
      </c>
    </row>
    <row r="87" spans="1:36" s="17" customFormat="1" ht="91.5" customHeight="1">
      <c r="A87" s="27">
        <f>'ĐẤT PNN'!A87</f>
        <v>82</v>
      </c>
      <c r="B87" s="27" t="str">
        <f>'ĐẤT PNN'!B87</f>
        <v>VT2*0,8</v>
      </c>
      <c r="C87" s="121" t="str">
        <f t="shared" si="96"/>
        <v>BH147DT_D1</v>
      </c>
      <c r="D87" s="37" t="s">
        <v>94</v>
      </c>
      <c r="E87" s="37" t="s">
        <v>58</v>
      </c>
      <c r="F87" s="37" t="s">
        <v>95</v>
      </c>
      <c r="G87" s="37" t="s">
        <v>93</v>
      </c>
      <c r="H87" s="121" t="str">
        <f t="shared" si="80"/>
        <v>Phường Tam PhướcTPBH2Vị trí 1430</v>
      </c>
      <c r="I87" s="130"/>
      <c r="J87" s="130"/>
      <c r="K87" s="158" t="str">
        <f>'ĐẤT PNN'!D87</f>
        <v>Các tuyến đường giao thông không đấu nối trực tiếp và thông ra Đường kết nối khu công nghiệp Giang Điền đoạn từ Giáp ranh phường Phước Tân đến Vòng Xoay vào khu công nghiệp Giang Điền có hiện trạng là đường nhựa, bê tông xi măng:
- Có bề rộng ≥5m, cách đường giao thông ≤600m.
- Có bề rộng từ ≥3m đến &lt;5m, cách đường giao thông ≤400m.</v>
      </c>
      <c r="L87" s="159"/>
      <c r="M87" s="160"/>
      <c r="N87" s="131">
        <f t="shared" si="97"/>
        <v>390</v>
      </c>
      <c r="O87" s="131">
        <f t="shared" si="98"/>
        <v>260</v>
      </c>
      <c r="P87" s="131">
        <v>660</v>
      </c>
      <c r="Q87" s="131">
        <v>440</v>
      </c>
      <c r="R87" s="55">
        <f>VLOOKUP(C87,'[2]1. MA DO'!$E$5:$AJ$1933,32,0)</f>
        <v>1.19</v>
      </c>
      <c r="S87" s="125">
        <v>430</v>
      </c>
      <c r="T87" s="125">
        <v>390</v>
      </c>
      <c r="U87" s="125">
        <v>370</v>
      </c>
      <c r="V87" s="125">
        <v>350</v>
      </c>
      <c r="W87" s="126">
        <f t="shared" si="81"/>
        <v>1000</v>
      </c>
      <c r="X87" s="126">
        <f t="shared" si="82"/>
        <v>660</v>
      </c>
      <c r="Y87" s="126">
        <f t="shared" si="83"/>
        <v>560</v>
      </c>
      <c r="Z87" s="126">
        <f t="shared" si="84"/>
        <v>460</v>
      </c>
      <c r="AA87" s="127">
        <v>1</v>
      </c>
      <c r="AB87" s="31">
        <f t="shared" si="99"/>
        <v>270</v>
      </c>
      <c r="AC87" s="31">
        <f t="shared" si="100"/>
        <v>260</v>
      </c>
      <c r="AD87" s="31">
        <f t="shared" si="101"/>
        <v>250</v>
      </c>
      <c r="AE87" s="31">
        <f t="shared" si="102"/>
        <v>240</v>
      </c>
      <c r="AF87" s="126">
        <f t="shared" si="85"/>
        <v>630</v>
      </c>
      <c r="AG87" s="126">
        <f t="shared" si="86"/>
        <v>440</v>
      </c>
      <c r="AH87" s="126">
        <f t="shared" si="87"/>
        <v>380</v>
      </c>
      <c r="AI87" s="126">
        <f t="shared" si="88"/>
        <v>310</v>
      </c>
      <c r="AJ87" s="129">
        <f>'ĐẤT PNN'!I87-'ĐẤT NN'!P87</f>
        <v>3040</v>
      </c>
    </row>
    <row r="88" spans="1:36" s="17" customFormat="1" ht="91.5" customHeight="1">
      <c r="A88" s="27">
        <f>'ĐẤT PNN'!A88</f>
        <v>83</v>
      </c>
      <c r="B88" s="27" t="str">
        <f>'ĐẤT PNN'!B88</f>
        <v>VT3*0,8</v>
      </c>
      <c r="C88" s="121" t="str">
        <f t="shared" si="96"/>
        <v>BH147DT_D1</v>
      </c>
      <c r="D88" s="37" t="s">
        <v>96</v>
      </c>
      <c r="E88" s="37" t="s">
        <v>58</v>
      </c>
      <c r="F88" s="37" t="s">
        <v>97</v>
      </c>
      <c r="G88" s="37" t="s">
        <v>93</v>
      </c>
      <c r="H88" s="121" t="str">
        <f t="shared" si="80"/>
        <v>Phường Tam PhướcTPBH2Vị trí 1430</v>
      </c>
      <c r="I88" s="130"/>
      <c r="J88" s="130"/>
      <c r="K88" s="158" t="str">
        <f>'ĐẤT PNN'!D88</f>
        <v>Các tuyến đường giao thông không đấu nối trực tiếp và thông ra Đường kết nối khu công nghiệp Giang Điền đoạn từ Giáp ranh phường Phước Tân đến Vòng Xoay vào khu công nghiệp Giang Điền có hiện trạng là đường nhựa, bê tông xi măng:
- Có bề rộng ≥5m, cách đường giao thông &gt;600m.
- Có bề rộng từ ≥3m đến &lt;5m, cách đường giao thông từ &gt;400m đến ≤600m.
- Có bề rộng &lt;3m, cách đường giao thông ≤200m.</v>
      </c>
      <c r="L88" s="159"/>
      <c r="M88" s="160"/>
      <c r="N88" s="131">
        <f t="shared" si="97"/>
        <v>370</v>
      </c>
      <c r="O88" s="131">
        <f t="shared" si="98"/>
        <v>250</v>
      </c>
      <c r="P88" s="131">
        <v>560</v>
      </c>
      <c r="Q88" s="131">
        <v>380</v>
      </c>
      <c r="R88" s="55">
        <f>VLOOKUP(C88,'[2]1. MA DO'!$E$5:$AJ$1933,32,0)</f>
        <v>1.19</v>
      </c>
      <c r="S88" s="125">
        <v>430</v>
      </c>
      <c r="T88" s="125">
        <v>390</v>
      </c>
      <c r="U88" s="125">
        <v>370</v>
      </c>
      <c r="V88" s="125">
        <v>350</v>
      </c>
      <c r="W88" s="126">
        <f t="shared" si="81"/>
        <v>1000</v>
      </c>
      <c r="X88" s="126">
        <f t="shared" si="82"/>
        <v>660</v>
      </c>
      <c r="Y88" s="126">
        <f t="shared" si="83"/>
        <v>560</v>
      </c>
      <c r="Z88" s="126">
        <f t="shared" si="84"/>
        <v>460</v>
      </c>
      <c r="AA88" s="127">
        <v>1</v>
      </c>
      <c r="AB88" s="31">
        <f t="shared" si="99"/>
        <v>270</v>
      </c>
      <c r="AC88" s="31">
        <f t="shared" si="100"/>
        <v>260</v>
      </c>
      <c r="AD88" s="31">
        <f t="shared" si="101"/>
        <v>250</v>
      </c>
      <c r="AE88" s="31">
        <f t="shared" si="102"/>
        <v>240</v>
      </c>
      <c r="AF88" s="126">
        <f t="shared" si="85"/>
        <v>630</v>
      </c>
      <c r="AG88" s="126">
        <f t="shared" si="86"/>
        <v>440</v>
      </c>
      <c r="AH88" s="126">
        <f t="shared" si="87"/>
        <v>380</v>
      </c>
      <c r="AI88" s="126">
        <f t="shared" si="88"/>
        <v>310</v>
      </c>
      <c r="AJ88" s="129">
        <f>'ĐẤT PNN'!I88-'ĐẤT NN'!P88</f>
        <v>2040</v>
      </c>
    </row>
    <row r="89" spans="1:36" s="17" customFormat="1" ht="91.5" customHeight="1">
      <c r="A89" s="27">
        <f>'ĐẤT PNN'!A89</f>
        <v>84</v>
      </c>
      <c r="B89" s="27" t="str">
        <f>'ĐẤT PNN'!B89</f>
        <v>VT4*0,8</v>
      </c>
      <c r="C89" s="121" t="str">
        <f t="shared" si="96"/>
        <v>BH147DT_D1</v>
      </c>
      <c r="D89" s="37" t="s">
        <v>98</v>
      </c>
      <c r="E89" s="37" t="s">
        <v>58</v>
      </c>
      <c r="F89" s="37" t="s">
        <v>99</v>
      </c>
      <c r="G89" s="37" t="s">
        <v>93</v>
      </c>
      <c r="H89" s="121" t="str">
        <f t="shared" si="80"/>
        <v>Phường Tam PhướcTPBH2Vị trí 1430</v>
      </c>
      <c r="I89" s="130"/>
      <c r="J89" s="130"/>
      <c r="K89" s="158" t="str">
        <f>'ĐẤT PNN'!D89</f>
        <v>Các tuyến đường giao thông không đấu nối trực tiếp và thông ra Đường kết nối khu công nghiệp Giang Điền đoạn từ Giáp ranh phường Phước Tân đến Vòng Xoay vào khu công nghiệp Giang Điền có hiện trạng là đường nhựa, bê tông xi măng:
- Có bề rộng từ ≥3m đến &lt;5m, cách đường giao thông &gt;600m.
- Có bề rộng &lt;3m, cách đường giao thông &gt; 200m.</v>
      </c>
      <c r="L89" s="159"/>
      <c r="M89" s="160"/>
      <c r="N89" s="131">
        <f t="shared" si="97"/>
        <v>350</v>
      </c>
      <c r="O89" s="131">
        <f t="shared" si="98"/>
        <v>240</v>
      </c>
      <c r="P89" s="131">
        <v>460</v>
      </c>
      <c r="Q89" s="131">
        <v>310</v>
      </c>
      <c r="R89" s="55">
        <f>VLOOKUP(C89,'[2]1. MA DO'!$E$5:$AJ$1933,32,0)</f>
        <v>1.19</v>
      </c>
      <c r="S89" s="125">
        <v>430</v>
      </c>
      <c r="T89" s="125">
        <v>390</v>
      </c>
      <c r="U89" s="125">
        <v>370</v>
      </c>
      <c r="V89" s="125">
        <v>350</v>
      </c>
      <c r="W89" s="126">
        <f t="shared" si="81"/>
        <v>1000</v>
      </c>
      <c r="X89" s="126">
        <f t="shared" si="82"/>
        <v>660</v>
      </c>
      <c r="Y89" s="126">
        <f t="shared" si="83"/>
        <v>560</v>
      </c>
      <c r="Z89" s="126">
        <f t="shared" si="84"/>
        <v>460</v>
      </c>
      <c r="AA89" s="127">
        <v>1</v>
      </c>
      <c r="AB89" s="31">
        <f t="shared" si="99"/>
        <v>270</v>
      </c>
      <c r="AC89" s="31">
        <f t="shared" si="100"/>
        <v>260</v>
      </c>
      <c r="AD89" s="31">
        <f t="shared" si="101"/>
        <v>250</v>
      </c>
      <c r="AE89" s="31">
        <f t="shared" si="102"/>
        <v>240</v>
      </c>
      <c r="AF89" s="126">
        <f t="shared" si="85"/>
        <v>630</v>
      </c>
      <c r="AG89" s="126">
        <f t="shared" si="86"/>
        <v>440</v>
      </c>
      <c r="AH89" s="126">
        <f t="shared" si="87"/>
        <v>380</v>
      </c>
      <c r="AI89" s="126">
        <f t="shared" si="88"/>
        <v>310</v>
      </c>
      <c r="AJ89" s="129">
        <f>'ĐẤT PNN'!I89-'ĐẤT NN'!P89</f>
        <v>840</v>
      </c>
    </row>
    <row r="90" spans="1:36" s="17" customFormat="1" ht="47.25">
      <c r="A90" s="27">
        <f>'ĐẤT PNN'!A90</f>
        <v>85</v>
      </c>
      <c r="B90" s="27" t="str">
        <f>'ĐẤT PNN'!B90</f>
        <v>BH147DT_D2</v>
      </c>
      <c r="C90" s="121" t="str">
        <f>$B$90</f>
        <v>BH147DT_D2</v>
      </c>
      <c r="D90" s="37" t="s">
        <v>91</v>
      </c>
      <c r="E90" s="37" t="s">
        <v>58</v>
      </c>
      <c r="F90" s="37" t="s">
        <v>92</v>
      </c>
      <c r="G90" s="37" t="s">
        <v>93</v>
      </c>
      <c r="H90" s="121" t="str">
        <f t="shared" si="80"/>
        <v>Phường Tam PhướcTPBH2Vị trí 1430</v>
      </c>
      <c r="I90" s="101" t="s">
        <v>87</v>
      </c>
      <c r="J90" s="101" t="s">
        <v>86</v>
      </c>
      <c r="K90" s="30" t="str">
        <f>'ĐẤT PNN'!D90</f>
        <v>Đường kết nối khu công nghiệp Giang Điền</v>
      </c>
      <c r="L90" s="30" t="str">
        <f>'ĐẤT PNN'!E90</f>
        <v>Vòng Xoay vào khu công nghiệp Giang Điền</v>
      </c>
      <c r="M90" s="30" t="str">
        <f>'ĐẤT PNN'!F90</f>
        <v>Giáp ranh xã Trảng Bom</v>
      </c>
      <c r="N90" s="122">
        <f>S90</f>
        <v>430</v>
      </c>
      <c r="O90" s="123">
        <f>AB90</f>
        <v>270</v>
      </c>
      <c r="P90" s="124">
        <v>1000</v>
      </c>
      <c r="Q90" s="124">
        <v>630</v>
      </c>
      <c r="R90" s="55">
        <f>VLOOKUP(C90,'[2]1. MA DO'!$E$5:$AJ$1933,32,0)</f>
        <v>1.19</v>
      </c>
      <c r="S90" s="125">
        <v>430</v>
      </c>
      <c r="T90" s="125">
        <v>390</v>
      </c>
      <c r="U90" s="125">
        <v>370</v>
      </c>
      <c r="V90" s="125">
        <v>350</v>
      </c>
      <c r="W90" s="126">
        <f t="shared" si="81"/>
        <v>1000</v>
      </c>
      <c r="X90" s="126">
        <f t="shared" si="82"/>
        <v>660</v>
      </c>
      <c r="Y90" s="126">
        <f t="shared" si="83"/>
        <v>560</v>
      </c>
      <c r="Z90" s="126">
        <f t="shared" si="84"/>
        <v>460</v>
      </c>
      <c r="AA90" s="127">
        <v>1</v>
      </c>
      <c r="AB90" s="128">
        <v>270</v>
      </c>
      <c r="AC90" s="128">
        <v>260</v>
      </c>
      <c r="AD90" s="128">
        <v>250</v>
      </c>
      <c r="AE90" s="128">
        <v>240</v>
      </c>
      <c r="AF90" s="126">
        <f t="shared" si="85"/>
        <v>630</v>
      </c>
      <c r="AG90" s="126">
        <f t="shared" si="86"/>
        <v>440</v>
      </c>
      <c r="AH90" s="126">
        <f t="shared" si="87"/>
        <v>380</v>
      </c>
      <c r="AI90" s="126">
        <f t="shared" si="88"/>
        <v>310</v>
      </c>
      <c r="AJ90" s="129">
        <f>'ĐẤT PNN'!I90-'ĐẤT NN'!P90</f>
        <v>4700</v>
      </c>
    </row>
    <row r="91" spans="1:36" s="17" customFormat="1" ht="91.5" customHeight="1">
      <c r="A91" s="27">
        <f>'ĐẤT PNN'!A91</f>
        <v>86</v>
      </c>
      <c r="B91" s="27" t="str">
        <f>'ĐẤT PNN'!B91</f>
        <v>VT2</v>
      </c>
      <c r="C91" s="121" t="str">
        <f t="shared" ref="C91:C96" si="103">$B$90</f>
        <v>BH147DT_D2</v>
      </c>
      <c r="D91" s="37" t="s">
        <v>94</v>
      </c>
      <c r="E91" s="37" t="s">
        <v>58</v>
      </c>
      <c r="F91" s="37" t="s">
        <v>95</v>
      </c>
      <c r="G91" s="37" t="s">
        <v>93</v>
      </c>
      <c r="H91" s="121" t="str">
        <f t="shared" si="80"/>
        <v>Phường Tam PhướcTPBH2Vị trí 1430</v>
      </c>
      <c r="I91" s="130"/>
      <c r="J91" s="130"/>
      <c r="K91" s="158" t="str">
        <f>'ĐẤT PNN'!D91</f>
        <v>Các tuyến đường giao thông đấu nối trực tiếp ra Đường kết nối khu công nghiệp Giang Điền đoạn từ Vòng Xoay vào khu công nghiệp Giang Điền đến Giáp ranh xã Trảng Bom có hiện trạng là đường nhựa, bê tông xi măng:
- Có bề rộng ≥5m, cách đường giao thông ≤600m.
- Có bề rộng từ ≥3m đến &lt;5m, cách đường giao thông ≤400m.</v>
      </c>
      <c r="L91" s="159"/>
      <c r="M91" s="160"/>
      <c r="N91" s="131">
        <f t="shared" ref="N91:N96" si="104">IF(B91="VT2",T91,IF(B91="VT3",U91,IF(B91="VT2*0,8",T91,IF(B91="VT3*0,8",U91,V91))))</f>
        <v>390</v>
      </c>
      <c r="O91" s="131">
        <f t="shared" ref="O91:O96" si="105">IF(B91="VT2",AC91,IF(B91="VT3",AD91,IF(B91="VT2*0,8",AC91,IF(B91="VT3*0,8",AD91,AE91))))</f>
        <v>260</v>
      </c>
      <c r="P91" s="131">
        <v>660</v>
      </c>
      <c r="Q91" s="131">
        <v>440</v>
      </c>
      <c r="R91" s="55">
        <f>VLOOKUP(C91,'[2]1. MA DO'!$E$5:$AJ$1933,32,0)</f>
        <v>1.19</v>
      </c>
      <c r="S91" s="125">
        <v>430</v>
      </c>
      <c r="T91" s="125">
        <v>390</v>
      </c>
      <c r="U91" s="125">
        <v>370</v>
      </c>
      <c r="V91" s="125">
        <v>350</v>
      </c>
      <c r="W91" s="126">
        <f t="shared" si="81"/>
        <v>1000</v>
      </c>
      <c r="X91" s="126">
        <f t="shared" si="82"/>
        <v>660</v>
      </c>
      <c r="Y91" s="126">
        <f t="shared" si="83"/>
        <v>560</v>
      </c>
      <c r="Z91" s="126">
        <f t="shared" si="84"/>
        <v>460</v>
      </c>
      <c r="AA91" s="127">
        <v>1</v>
      </c>
      <c r="AB91" s="31">
        <f t="shared" ref="AB91:AB96" si="106">AB90</f>
        <v>270</v>
      </c>
      <c r="AC91" s="31">
        <f t="shared" ref="AC91:AC96" si="107">AC90</f>
        <v>260</v>
      </c>
      <c r="AD91" s="31">
        <f t="shared" ref="AD91:AD96" si="108">AD90</f>
        <v>250</v>
      </c>
      <c r="AE91" s="31">
        <f t="shared" ref="AE91:AE96" si="109">AE90</f>
        <v>240</v>
      </c>
      <c r="AF91" s="126">
        <f t="shared" si="85"/>
        <v>630</v>
      </c>
      <c r="AG91" s="126">
        <f t="shared" si="86"/>
        <v>440</v>
      </c>
      <c r="AH91" s="126">
        <f t="shared" si="87"/>
        <v>380</v>
      </c>
      <c r="AI91" s="126">
        <f t="shared" si="88"/>
        <v>310</v>
      </c>
      <c r="AJ91" s="129">
        <f>'ĐẤT PNN'!I91-'ĐẤT NN'!P91</f>
        <v>2140</v>
      </c>
    </row>
    <row r="92" spans="1:36" s="17" customFormat="1" ht="91.5" customHeight="1">
      <c r="A92" s="27">
        <f>'ĐẤT PNN'!A92</f>
        <v>87</v>
      </c>
      <c r="B92" s="27" t="str">
        <f>'ĐẤT PNN'!B92</f>
        <v>VT3</v>
      </c>
      <c r="C92" s="121" t="str">
        <f t="shared" si="103"/>
        <v>BH147DT_D2</v>
      </c>
      <c r="D92" s="37" t="s">
        <v>96</v>
      </c>
      <c r="E92" s="37" t="s">
        <v>58</v>
      </c>
      <c r="F92" s="37" t="s">
        <v>97</v>
      </c>
      <c r="G92" s="37" t="s">
        <v>93</v>
      </c>
      <c r="H92" s="121" t="str">
        <f t="shared" si="80"/>
        <v>Phường Tam PhướcTPBH2Vị trí 1430</v>
      </c>
      <c r="I92" s="130"/>
      <c r="J92" s="130"/>
      <c r="K92" s="158" t="str">
        <f>'ĐẤT PNN'!D92</f>
        <v>Các tuyến đường giao thông đấu nối trực tiếp ra Đường kết nối khu công nghiệp Giang Điền đoạn từ Vòng Xoay vào khu công nghiệp Giang Điền đến Giáp ranh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92" s="159"/>
      <c r="M92" s="160"/>
      <c r="N92" s="131">
        <f t="shared" si="104"/>
        <v>370</v>
      </c>
      <c r="O92" s="131">
        <f t="shared" si="105"/>
        <v>250</v>
      </c>
      <c r="P92" s="131">
        <v>560</v>
      </c>
      <c r="Q92" s="131">
        <v>380</v>
      </c>
      <c r="R92" s="55">
        <f>VLOOKUP(C92,'[2]1. MA DO'!$E$5:$AJ$1933,32,0)</f>
        <v>1.19</v>
      </c>
      <c r="S92" s="125">
        <v>430</v>
      </c>
      <c r="T92" s="125">
        <v>390</v>
      </c>
      <c r="U92" s="125">
        <v>370</v>
      </c>
      <c r="V92" s="125">
        <v>350</v>
      </c>
      <c r="W92" s="126">
        <f t="shared" si="81"/>
        <v>1000</v>
      </c>
      <c r="X92" s="126">
        <f t="shared" si="82"/>
        <v>660</v>
      </c>
      <c r="Y92" s="126">
        <f t="shared" si="83"/>
        <v>560</v>
      </c>
      <c r="Z92" s="126">
        <f t="shared" si="84"/>
        <v>460</v>
      </c>
      <c r="AA92" s="127">
        <v>1</v>
      </c>
      <c r="AB92" s="31">
        <f t="shared" si="106"/>
        <v>270</v>
      </c>
      <c r="AC92" s="31">
        <f t="shared" si="107"/>
        <v>260</v>
      </c>
      <c r="AD92" s="31">
        <f t="shared" si="108"/>
        <v>250</v>
      </c>
      <c r="AE92" s="31">
        <f t="shared" si="109"/>
        <v>240</v>
      </c>
      <c r="AF92" s="126">
        <f t="shared" si="85"/>
        <v>630</v>
      </c>
      <c r="AG92" s="126">
        <f t="shared" si="86"/>
        <v>440</v>
      </c>
      <c r="AH92" s="126">
        <f t="shared" si="87"/>
        <v>380</v>
      </c>
      <c r="AI92" s="126">
        <f t="shared" si="88"/>
        <v>310</v>
      </c>
      <c r="AJ92" s="129">
        <f>'ĐẤT PNN'!I92-'ĐẤT NN'!P92</f>
        <v>1540</v>
      </c>
    </row>
    <row r="93" spans="1:36" s="17" customFormat="1" ht="91.5" customHeight="1">
      <c r="A93" s="27">
        <f>'ĐẤT PNN'!A93</f>
        <v>88</v>
      </c>
      <c r="B93" s="27" t="str">
        <f>'ĐẤT PNN'!B93</f>
        <v>VT4</v>
      </c>
      <c r="C93" s="121" t="str">
        <f t="shared" si="103"/>
        <v>BH147DT_D2</v>
      </c>
      <c r="D93" s="37" t="s">
        <v>98</v>
      </c>
      <c r="E93" s="37" t="s">
        <v>58</v>
      </c>
      <c r="F93" s="37" t="s">
        <v>99</v>
      </c>
      <c r="G93" s="37" t="s">
        <v>93</v>
      </c>
      <c r="H93" s="121" t="str">
        <f t="shared" si="80"/>
        <v>Phường Tam PhướcTPBH2Vị trí 1430</v>
      </c>
      <c r="I93" s="130"/>
      <c r="J93" s="130"/>
      <c r="K93" s="158" t="str">
        <f>'ĐẤT PNN'!D93</f>
        <v>Các tuyến đường giao thông đấu nối trực tiếp ra Đường kết nối khu công nghiệp Giang Điền đoạn từ Vòng Xoay vào khu công nghiệp Giang Điền đến Giáp ranh xã Trảng Bom có hiện trạng là đường nhựa, bê tông xi măng:
- Có bề rộng từ ≥3m đến &lt;5m, cách đường giao thông &gt;600m.
- Có bề rộng &lt;3m, cách đường giao thông &gt;200m.</v>
      </c>
      <c r="L93" s="159"/>
      <c r="M93" s="160"/>
      <c r="N93" s="131">
        <f t="shared" si="104"/>
        <v>350</v>
      </c>
      <c r="O93" s="131">
        <f t="shared" si="105"/>
        <v>240</v>
      </c>
      <c r="P93" s="131">
        <v>460</v>
      </c>
      <c r="Q93" s="131">
        <v>310</v>
      </c>
      <c r="R93" s="55">
        <f>VLOOKUP(C93,'[2]1. MA DO'!$E$5:$AJ$1933,32,0)</f>
        <v>1.19</v>
      </c>
      <c r="S93" s="125">
        <v>430</v>
      </c>
      <c r="T93" s="125">
        <v>390</v>
      </c>
      <c r="U93" s="125">
        <v>370</v>
      </c>
      <c r="V93" s="125">
        <v>350</v>
      </c>
      <c r="W93" s="126">
        <f t="shared" si="81"/>
        <v>1000</v>
      </c>
      <c r="X93" s="126">
        <f t="shared" si="82"/>
        <v>660</v>
      </c>
      <c r="Y93" s="126">
        <f t="shared" si="83"/>
        <v>560</v>
      </c>
      <c r="Z93" s="126">
        <f t="shared" si="84"/>
        <v>460</v>
      </c>
      <c r="AA93" s="127">
        <v>1</v>
      </c>
      <c r="AB93" s="31">
        <f t="shared" si="106"/>
        <v>270</v>
      </c>
      <c r="AC93" s="31">
        <f t="shared" si="107"/>
        <v>260</v>
      </c>
      <c r="AD93" s="31">
        <f t="shared" si="108"/>
        <v>250</v>
      </c>
      <c r="AE93" s="31">
        <f t="shared" si="109"/>
        <v>240</v>
      </c>
      <c r="AF93" s="126">
        <f t="shared" si="85"/>
        <v>630</v>
      </c>
      <c r="AG93" s="126">
        <f t="shared" si="86"/>
        <v>440</v>
      </c>
      <c r="AH93" s="126">
        <f t="shared" si="87"/>
        <v>380</v>
      </c>
      <c r="AI93" s="126">
        <f t="shared" si="88"/>
        <v>310</v>
      </c>
      <c r="AJ93" s="129">
        <f>'ĐẤT PNN'!I93-'ĐẤT NN'!P93</f>
        <v>940</v>
      </c>
    </row>
    <row r="94" spans="1:36" s="17" customFormat="1" ht="91.5" customHeight="1">
      <c r="A94" s="27">
        <f>'ĐẤT PNN'!A94</f>
        <v>89</v>
      </c>
      <c r="B94" s="27" t="str">
        <f>'ĐẤT PNN'!B94</f>
        <v>VT2*0,8</v>
      </c>
      <c r="C94" s="121" t="str">
        <f t="shared" si="103"/>
        <v>BH147DT_D2</v>
      </c>
      <c r="D94" s="37" t="s">
        <v>94</v>
      </c>
      <c r="E94" s="37" t="s">
        <v>58</v>
      </c>
      <c r="F94" s="37" t="s">
        <v>95</v>
      </c>
      <c r="G94" s="37" t="s">
        <v>93</v>
      </c>
      <c r="H94" s="121" t="str">
        <f t="shared" si="80"/>
        <v>Phường Tam PhướcTPBH2Vị trí 1430</v>
      </c>
      <c r="I94" s="130"/>
      <c r="J94" s="130"/>
      <c r="K94" s="158" t="str">
        <f>'ĐẤT PNN'!D94</f>
        <v>Các tuyến đường giao thông không đấu nối trực tiếp và thông ra Đường kết nối khu công nghiệp Giang Điền đoạn từ Vòng Xoay vào khu công nghiệp Giang Điền đến Giáp ranh xã Trảng Bom có hiện trạng là đường nhựa, bê tông xi măng:
- Có bề rộng ≥5m, cách đường giao thông ≤600m.
- Có bề rộng từ ≥3m đến &lt;5m, cách đường giao thông ≤400m.</v>
      </c>
      <c r="L94" s="159"/>
      <c r="M94" s="160"/>
      <c r="N94" s="131">
        <f t="shared" si="104"/>
        <v>390</v>
      </c>
      <c r="O94" s="131">
        <f t="shared" si="105"/>
        <v>260</v>
      </c>
      <c r="P94" s="131">
        <v>660</v>
      </c>
      <c r="Q94" s="131">
        <v>440</v>
      </c>
      <c r="R94" s="55">
        <f>VLOOKUP(C94,'[2]1. MA DO'!$E$5:$AJ$1933,32,0)</f>
        <v>1.19</v>
      </c>
      <c r="S94" s="125">
        <v>430</v>
      </c>
      <c r="T94" s="125">
        <v>390</v>
      </c>
      <c r="U94" s="125">
        <v>370</v>
      </c>
      <c r="V94" s="125">
        <v>350</v>
      </c>
      <c r="W94" s="126">
        <f t="shared" si="81"/>
        <v>1000</v>
      </c>
      <c r="X94" s="126">
        <f t="shared" si="82"/>
        <v>660</v>
      </c>
      <c r="Y94" s="126">
        <f t="shared" si="83"/>
        <v>560</v>
      </c>
      <c r="Z94" s="126">
        <f t="shared" si="84"/>
        <v>460</v>
      </c>
      <c r="AA94" s="127">
        <v>1</v>
      </c>
      <c r="AB94" s="31">
        <f t="shared" si="106"/>
        <v>270</v>
      </c>
      <c r="AC94" s="31">
        <f t="shared" si="107"/>
        <v>260</v>
      </c>
      <c r="AD94" s="31">
        <f t="shared" si="108"/>
        <v>250</v>
      </c>
      <c r="AE94" s="31">
        <f t="shared" si="109"/>
        <v>240</v>
      </c>
      <c r="AF94" s="126">
        <f t="shared" si="85"/>
        <v>630</v>
      </c>
      <c r="AG94" s="126">
        <f t="shared" si="86"/>
        <v>440</v>
      </c>
      <c r="AH94" s="126">
        <f t="shared" si="87"/>
        <v>380</v>
      </c>
      <c r="AI94" s="126">
        <f t="shared" si="88"/>
        <v>310</v>
      </c>
      <c r="AJ94" s="129">
        <f>'ĐẤT PNN'!I94-'ĐẤT NN'!P94</f>
        <v>1840</v>
      </c>
    </row>
    <row r="95" spans="1:36" s="17" customFormat="1" ht="91.5" customHeight="1">
      <c r="A95" s="27">
        <f>'ĐẤT PNN'!A95</f>
        <v>90</v>
      </c>
      <c r="B95" s="27" t="str">
        <f>'ĐẤT PNN'!B95</f>
        <v>VT3*0,8</v>
      </c>
      <c r="C95" s="121" t="str">
        <f t="shared" si="103"/>
        <v>BH147DT_D2</v>
      </c>
      <c r="D95" s="37" t="s">
        <v>96</v>
      </c>
      <c r="E95" s="37" t="s">
        <v>58</v>
      </c>
      <c r="F95" s="37" t="s">
        <v>97</v>
      </c>
      <c r="G95" s="37" t="s">
        <v>93</v>
      </c>
      <c r="H95" s="121" t="str">
        <f t="shared" si="80"/>
        <v>Phường Tam PhướcTPBH2Vị trí 1430</v>
      </c>
      <c r="I95" s="130"/>
      <c r="J95" s="130"/>
      <c r="K95" s="158" t="str">
        <f>'ĐẤT PNN'!D95</f>
        <v>Các tuyến đường giao thông không đấu nối trực tiếp và thông ra Đường kết nối khu công nghiệp Giang Điền đoạn từ Vòng Xoay vào khu công nghiệp Giang Điền đến Giáp ranh xã Trảng Bom có hiện trạng là đường nhựa, bê tông xi măng:
- Có bề rộng ≥5m, cách đường giao thông &gt;600m.
- Có bề rộng từ ≥3m đến &lt;5m, cách đường giao thông từ &gt;400m đến ≤600m.
- Có bề rộng &lt;3m, cách đường giao thông ≤200m.</v>
      </c>
      <c r="L95" s="159"/>
      <c r="M95" s="160"/>
      <c r="N95" s="131">
        <f t="shared" si="104"/>
        <v>370</v>
      </c>
      <c r="O95" s="131">
        <f t="shared" si="105"/>
        <v>250</v>
      </c>
      <c r="P95" s="131">
        <v>560</v>
      </c>
      <c r="Q95" s="131">
        <v>380</v>
      </c>
      <c r="R95" s="55">
        <f>VLOOKUP(C95,'[2]1. MA DO'!$E$5:$AJ$1933,32,0)</f>
        <v>1.19</v>
      </c>
      <c r="S95" s="125">
        <v>430</v>
      </c>
      <c r="T95" s="125">
        <v>390</v>
      </c>
      <c r="U95" s="125">
        <v>370</v>
      </c>
      <c r="V95" s="125">
        <v>350</v>
      </c>
      <c r="W95" s="126">
        <f t="shared" si="81"/>
        <v>1000</v>
      </c>
      <c r="X95" s="126">
        <f t="shared" si="82"/>
        <v>660</v>
      </c>
      <c r="Y95" s="126">
        <f t="shared" si="83"/>
        <v>560</v>
      </c>
      <c r="Z95" s="126">
        <f t="shared" si="84"/>
        <v>460</v>
      </c>
      <c r="AA95" s="127">
        <v>1</v>
      </c>
      <c r="AB95" s="31">
        <f t="shared" si="106"/>
        <v>270</v>
      </c>
      <c r="AC95" s="31">
        <f t="shared" si="107"/>
        <v>260</v>
      </c>
      <c r="AD95" s="31">
        <f t="shared" si="108"/>
        <v>250</v>
      </c>
      <c r="AE95" s="31">
        <f t="shared" si="109"/>
        <v>240</v>
      </c>
      <c r="AF95" s="126">
        <f t="shared" si="85"/>
        <v>630</v>
      </c>
      <c r="AG95" s="126">
        <f t="shared" si="86"/>
        <v>440</v>
      </c>
      <c r="AH95" s="126">
        <f t="shared" si="87"/>
        <v>380</v>
      </c>
      <c r="AI95" s="126">
        <f t="shared" si="88"/>
        <v>310</v>
      </c>
      <c r="AJ95" s="129">
        <f>'ĐẤT PNN'!I95-'ĐẤT NN'!P95</f>
        <v>1340</v>
      </c>
    </row>
    <row r="96" spans="1:36" s="17" customFormat="1" ht="91.5" customHeight="1">
      <c r="A96" s="27">
        <f>'ĐẤT PNN'!A96</f>
        <v>91</v>
      </c>
      <c r="B96" s="27" t="str">
        <f>'ĐẤT PNN'!B96</f>
        <v>VT4*0,8</v>
      </c>
      <c r="C96" s="121" t="str">
        <f t="shared" si="103"/>
        <v>BH147DT_D2</v>
      </c>
      <c r="D96" s="37" t="s">
        <v>98</v>
      </c>
      <c r="E96" s="37" t="s">
        <v>58</v>
      </c>
      <c r="F96" s="37" t="s">
        <v>99</v>
      </c>
      <c r="G96" s="37" t="s">
        <v>93</v>
      </c>
      <c r="H96" s="121" t="str">
        <f t="shared" si="80"/>
        <v>Phường Tam PhướcTPBH2Vị trí 1430</v>
      </c>
      <c r="I96" s="130"/>
      <c r="J96" s="130"/>
      <c r="K96" s="158" t="str">
        <f>'ĐẤT PNN'!D96</f>
        <v>Các tuyến đường giao thông không đấu nối trực tiếp và thông ra Đường kết nối khu công nghiệp Giang Điền đoạn từ Vòng Xoay vào khu công nghiệp Giang Điền đến Giáp ranh xã Trảng Bom có hiện trạng là đường nhựa, bê tông xi măng:
- Có bề rộng từ ≥3m đến &lt;5m, cách đường giao thông &gt;600m.
- Có bề rộng &lt;3m, cách đường giao thông &gt; 200m.</v>
      </c>
      <c r="L96" s="159"/>
      <c r="M96" s="160"/>
      <c r="N96" s="131">
        <f t="shared" si="104"/>
        <v>350</v>
      </c>
      <c r="O96" s="131">
        <f t="shared" si="105"/>
        <v>240</v>
      </c>
      <c r="P96" s="131">
        <v>460</v>
      </c>
      <c r="Q96" s="131">
        <v>310</v>
      </c>
      <c r="R96" s="55">
        <f>VLOOKUP(C96,'[2]1. MA DO'!$E$5:$AJ$1933,32,0)</f>
        <v>1.19</v>
      </c>
      <c r="S96" s="125">
        <v>430</v>
      </c>
      <c r="T96" s="125">
        <v>390</v>
      </c>
      <c r="U96" s="125">
        <v>370</v>
      </c>
      <c r="V96" s="125">
        <v>350</v>
      </c>
      <c r="W96" s="126">
        <f t="shared" si="81"/>
        <v>1000</v>
      </c>
      <c r="X96" s="126">
        <f t="shared" si="82"/>
        <v>660</v>
      </c>
      <c r="Y96" s="126">
        <f t="shared" si="83"/>
        <v>560</v>
      </c>
      <c r="Z96" s="126">
        <f t="shared" si="84"/>
        <v>460</v>
      </c>
      <c r="AA96" s="127">
        <v>1</v>
      </c>
      <c r="AB96" s="31">
        <f t="shared" si="106"/>
        <v>270</v>
      </c>
      <c r="AC96" s="31">
        <f t="shared" si="107"/>
        <v>260</v>
      </c>
      <c r="AD96" s="31">
        <f t="shared" si="108"/>
        <v>250</v>
      </c>
      <c r="AE96" s="31">
        <f t="shared" si="109"/>
        <v>240</v>
      </c>
      <c r="AF96" s="126">
        <f t="shared" si="85"/>
        <v>630</v>
      </c>
      <c r="AG96" s="126">
        <f t="shared" si="86"/>
        <v>440</v>
      </c>
      <c r="AH96" s="126">
        <f t="shared" si="87"/>
        <v>380</v>
      </c>
      <c r="AI96" s="126">
        <f t="shared" si="88"/>
        <v>310</v>
      </c>
      <c r="AJ96" s="129">
        <f>'ĐẤT PNN'!I96-'ĐẤT NN'!P96</f>
        <v>840</v>
      </c>
    </row>
    <row r="97" spans="1:36" s="17" customFormat="1" ht="47.25">
      <c r="A97" s="27">
        <f>'ĐẤT PNN'!A97</f>
        <v>92</v>
      </c>
      <c r="B97" s="27" t="str">
        <f>'ĐẤT PNN'!B97</f>
        <v>BH164DT_D2</v>
      </c>
      <c r="C97" s="121" t="str">
        <f>$B$97</f>
        <v>BH164DT_D2</v>
      </c>
      <c r="D97" s="37" t="s">
        <v>91</v>
      </c>
      <c r="E97" s="37" t="s">
        <v>58</v>
      </c>
      <c r="F97" s="37" t="s">
        <v>92</v>
      </c>
      <c r="G97" s="37" t="s">
        <v>93</v>
      </c>
      <c r="H97" s="121" t="str">
        <f t="shared" si="80"/>
        <v>Phường Tam PhướcTPBH2Vị trí 1430</v>
      </c>
      <c r="I97" s="101" t="s">
        <v>87</v>
      </c>
      <c r="J97" s="101" t="s">
        <v>86</v>
      </c>
      <c r="K97" s="30" t="str">
        <f>'ĐẤT PNN'!D97</f>
        <v>Đường chuyên dùng vận chuyển vật liệu xây dựng</v>
      </c>
      <c r="L97" s="30" t="str">
        <f>'ĐẤT PNN'!E97</f>
        <v>Đường vào trường Trung cấp Phật Học</v>
      </c>
      <c r="M97" s="30" t="str">
        <f>'ĐẤT PNN'!F97</f>
        <v>Giáp ranh phường Phước Tân</v>
      </c>
      <c r="N97" s="122">
        <f>S97</f>
        <v>430</v>
      </c>
      <c r="O97" s="123">
        <f>AB97</f>
        <v>270</v>
      </c>
      <c r="P97" s="124">
        <v>1000</v>
      </c>
      <c r="Q97" s="124">
        <v>630</v>
      </c>
      <c r="R97" s="55">
        <f>VLOOKUP(C97,'[2]1. MA DO'!$E$5:$AJ$1933,32,0)</f>
        <v>1.19</v>
      </c>
      <c r="S97" s="125">
        <v>430</v>
      </c>
      <c r="T97" s="125">
        <v>390</v>
      </c>
      <c r="U97" s="125">
        <v>370</v>
      </c>
      <c r="V97" s="125">
        <v>350</v>
      </c>
      <c r="W97" s="126">
        <f t="shared" si="81"/>
        <v>1000</v>
      </c>
      <c r="X97" s="126">
        <f t="shared" si="82"/>
        <v>660</v>
      </c>
      <c r="Y97" s="126">
        <f t="shared" si="83"/>
        <v>560</v>
      </c>
      <c r="Z97" s="126">
        <f t="shared" si="84"/>
        <v>460</v>
      </c>
      <c r="AA97" s="127">
        <v>1</v>
      </c>
      <c r="AB97" s="128">
        <v>270</v>
      </c>
      <c r="AC97" s="128">
        <v>260</v>
      </c>
      <c r="AD97" s="128">
        <v>250</v>
      </c>
      <c r="AE97" s="128">
        <v>240</v>
      </c>
      <c r="AF97" s="126">
        <f t="shared" si="85"/>
        <v>630</v>
      </c>
      <c r="AG97" s="126">
        <f t="shared" si="86"/>
        <v>440</v>
      </c>
      <c r="AH97" s="126">
        <f t="shared" si="87"/>
        <v>380</v>
      </c>
      <c r="AI97" s="126">
        <f t="shared" si="88"/>
        <v>310</v>
      </c>
      <c r="AJ97" s="129">
        <f>'ĐẤT PNN'!I97-'ĐẤT NN'!P97</f>
        <v>3300</v>
      </c>
    </row>
    <row r="98" spans="1:36" s="17" customFormat="1" ht="91.5" customHeight="1">
      <c r="A98" s="27">
        <f>'ĐẤT PNN'!A98</f>
        <v>93</v>
      </c>
      <c r="B98" s="27" t="str">
        <f>'ĐẤT PNN'!B98</f>
        <v>VT2</v>
      </c>
      <c r="C98" s="121" t="str">
        <f t="shared" ref="C98:C103" si="110">$B$97</f>
        <v>BH164DT_D2</v>
      </c>
      <c r="D98" s="37" t="s">
        <v>94</v>
      </c>
      <c r="E98" s="37" t="s">
        <v>58</v>
      </c>
      <c r="F98" s="37" t="s">
        <v>95</v>
      </c>
      <c r="G98" s="37" t="s">
        <v>93</v>
      </c>
      <c r="H98" s="121" t="str">
        <f t="shared" si="80"/>
        <v>Phường Tam PhướcTPBH2Vị trí 1430</v>
      </c>
      <c r="I98" s="130"/>
      <c r="J98" s="130"/>
      <c r="K98" s="158" t="str">
        <f>'ĐẤT PNN'!D98</f>
        <v>Các tuyến đường giao thông đấu nối trực tiếp ra Đường chuyên dùng vận chuyển vật liệu xây dựng đoạn từ Đường vào trường Trung cấp Phật Học đến Giáp ranh phường Phước Tân có hiện trạng là đường nhựa, bê tông xi măng:
- Có bề rộng ≥5m, cách đường giao thông ≤600m.
- Có bề rộng từ ≥3m đến &lt;5m, cách đường giao thông ≤400m.</v>
      </c>
      <c r="L98" s="159"/>
      <c r="M98" s="160"/>
      <c r="N98" s="131">
        <f t="shared" ref="N98:N103" si="111">IF(B98="VT2",T98,IF(B98="VT3",U98,IF(B98="VT2*0,8",T98,IF(B98="VT3*0,8",U98,V98))))</f>
        <v>390</v>
      </c>
      <c r="O98" s="131">
        <f t="shared" ref="O98:O103" si="112">IF(B98="VT2",AC98,IF(B98="VT3",AD98,IF(B98="VT2*0,8",AC98,IF(B98="VT3*0,8",AD98,AE98))))</f>
        <v>260</v>
      </c>
      <c r="P98" s="131">
        <v>660</v>
      </c>
      <c r="Q98" s="131">
        <v>440</v>
      </c>
      <c r="R98" s="55">
        <f>VLOOKUP(C98,'[2]1. MA DO'!$E$5:$AJ$1933,32,0)</f>
        <v>1.19</v>
      </c>
      <c r="S98" s="125">
        <v>430</v>
      </c>
      <c r="T98" s="125">
        <v>390</v>
      </c>
      <c r="U98" s="125">
        <v>370</v>
      </c>
      <c r="V98" s="125">
        <v>350</v>
      </c>
      <c r="W98" s="126">
        <f t="shared" si="81"/>
        <v>1000</v>
      </c>
      <c r="X98" s="126">
        <f t="shared" si="82"/>
        <v>660</v>
      </c>
      <c r="Y98" s="126">
        <f t="shared" si="83"/>
        <v>560</v>
      </c>
      <c r="Z98" s="126">
        <f t="shared" si="84"/>
        <v>460</v>
      </c>
      <c r="AA98" s="127">
        <v>1</v>
      </c>
      <c r="AB98" s="31">
        <f t="shared" ref="AB98:AB103" si="113">AB97</f>
        <v>270</v>
      </c>
      <c r="AC98" s="31">
        <f t="shared" ref="AC98:AC103" si="114">AC97</f>
        <v>260</v>
      </c>
      <c r="AD98" s="31">
        <f t="shared" ref="AD98:AD103" si="115">AD97</f>
        <v>250</v>
      </c>
      <c r="AE98" s="31">
        <f t="shared" ref="AE98:AE103" si="116">AE97</f>
        <v>240</v>
      </c>
      <c r="AF98" s="126">
        <f t="shared" si="85"/>
        <v>630</v>
      </c>
      <c r="AG98" s="126">
        <f t="shared" si="86"/>
        <v>440</v>
      </c>
      <c r="AH98" s="126">
        <f t="shared" si="87"/>
        <v>380</v>
      </c>
      <c r="AI98" s="126">
        <f t="shared" si="88"/>
        <v>310</v>
      </c>
      <c r="AJ98" s="129">
        <f>'ĐẤT PNN'!I98-'ĐẤT NN'!P98</f>
        <v>1640</v>
      </c>
    </row>
    <row r="99" spans="1:36" s="17" customFormat="1" ht="91.5" customHeight="1">
      <c r="A99" s="27">
        <f>'ĐẤT PNN'!A99</f>
        <v>94</v>
      </c>
      <c r="B99" s="27" t="str">
        <f>'ĐẤT PNN'!B99</f>
        <v>VT3</v>
      </c>
      <c r="C99" s="121" t="str">
        <f t="shared" si="110"/>
        <v>BH164DT_D2</v>
      </c>
      <c r="D99" s="37" t="s">
        <v>96</v>
      </c>
      <c r="E99" s="37" t="s">
        <v>58</v>
      </c>
      <c r="F99" s="37" t="s">
        <v>97</v>
      </c>
      <c r="G99" s="37" t="s">
        <v>93</v>
      </c>
      <c r="H99" s="121" t="str">
        <f t="shared" si="80"/>
        <v>Phường Tam PhướcTPBH2Vị trí 1430</v>
      </c>
      <c r="I99" s="130"/>
      <c r="J99" s="130"/>
      <c r="K99" s="158" t="str">
        <f>'ĐẤT PNN'!D99</f>
        <v>Các tuyến đường giao thông đấu nối trực tiếp ra Đường chuyên dùng vận chuyển vật liệu xây dựng đoạn từ Đường vào trường Trung cấp Phật Học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99" s="159"/>
      <c r="M99" s="160"/>
      <c r="N99" s="131">
        <f t="shared" si="111"/>
        <v>370</v>
      </c>
      <c r="O99" s="131">
        <f t="shared" si="112"/>
        <v>250</v>
      </c>
      <c r="P99" s="131">
        <v>560</v>
      </c>
      <c r="Q99" s="131">
        <v>380</v>
      </c>
      <c r="R99" s="55">
        <f>VLOOKUP(C99,'[2]1. MA DO'!$E$5:$AJ$1933,32,0)</f>
        <v>1.19</v>
      </c>
      <c r="S99" s="125">
        <v>430</v>
      </c>
      <c r="T99" s="125">
        <v>390</v>
      </c>
      <c r="U99" s="125">
        <v>370</v>
      </c>
      <c r="V99" s="125">
        <v>350</v>
      </c>
      <c r="W99" s="126">
        <f t="shared" si="81"/>
        <v>1000</v>
      </c>
      <c r="X99" s="126">
        <f t="shared" si="82"/>
        <v>660</v>
      </c>
      <c r="Y99" s="126">
        <f t="shared" si="83"/>
        <v>560</v>
      </c>
      <c r="Z99" s="126">
        <f t="shared" si="84"/>
        <v>460</v>
      </c>
      <c r="AA99" s="127">
        <v>1</v>
      </c>
      <c r="AB99" s="31">
        <f t="shared" si="113"/>
        <v>270</v>
      </c>
      <c r="AC99" s="31">
        <f t="shared" si="114"/>
        <v>260</v>
      </c>
      <c r="AD99" s="31">
        <f t="shared" si="115"/>
        <v>250</v>
      </c>
      <c r="AE99" s="31">
        <f t="shared" si="116"/>
        <v>240</v>
      </c>
      <c r="AF99" s="126">
        <f t="shared" si="85"/>
        <v>630</v>
      </c>
      <c r="AG99" s="126">
        <f t="shared" si="86"/>
        <v>440</v>
      </c>
      <c r="AH99" s="126">
        <f t="shared" si="87"/>
        <v>380</v>
      </c>
      <c r="AI99" s="126">
        <f t="shared" si="88"/>
        <v>310</v>
      </c>
      <c r="AJ99" s="129">
        <f>'ĐẤT PNN'!I99-'ĐẤT NN'!P99</f>
        <v>1140</v>
      </c>
    </row>
    <row r="100" spans="1:36" s="17" customFormat="1" ht="91.5" customHeight="1">
      <c r="A100" s="27">
        <f>'ĐẤT PNN'!A100</f>
        <v>95</v>
      </c>
      <c r="B100" s="27" t="str">
        <f>'ĐẤT PNN'!B100</f>
        <v>VT4</v>
      </c>
      <c r="C100" s="121" t="str">
        <f t="shared" si="110"/>
        <v>BH164DT_D2</v>
      </c>
      <c r="D100" s="37" t="s">
        <v>98</v>
      </c>
      <c r="E100" s="37" t="s">
        <v>58</v>
      </c>
      <c r="F100" s="37" t="s">
        <v>99</v>
      </c>
      <c r="G100" s="37" t="s">
        <v>93</v>
      </c>
      <c r="H100" s="121" t="str">
        <f t="shared" si="80"/>
        <v>Phường Tam PhướcTPBH2Vị trí 1430</v>
      </c>
      <c r="I100" s="130"/>
      <c r="J100" s="130"/>
      <c r="K100" s="158" t="str">
        <f>'ĐẤT PNN'!D100</f>
        <v>Các tuyến đường giao thông đấu nối trực tiếp ra Đường chuyên dùng vận chuyển vật liệu xây dựng đoạn từ Đường vào trường Trung cấp Phật Học đến Giáp ranh phường Phước Tân có hiện trạng là đường nhựa, bê tông xi măng:
- Có bề rộng từ ≥3m đến &lt;5m, cách đường giao thông &gt;600m.
- Có bề rộng &lt;3m, cách đường giao thông &gt;200m.</v>
      </c>
      <c r="L100" s="159"/>
      <c r="M100" s="160"/>
      <c r="N100" s="131">
        <f t="shared" si="111"/>
        <v>350</v>
      </c>
      <c r="O100" s="131">
        <f t="shared" si="112"/>
        <v>240</v>
      </c>
      <c r="P100" s="131">
        <v>460</v>
      </c>
      <c r="Q100" s="131">
        <v>310</v>
      </c>
      <c r="R100" s="55">
        <f>VLOOKUP(C100,'[2]1. MA DO'!$E$5:$AJ$1933,32,0)</f>
        <v>1.19</v>
      </c>
      <c r="S100" s="125">
        <v>430</v>
      </c>
      <c r="T100" s="125">
        <v>390</v>
      </c>
      <c r="U100" s="125">
        <v>370</v>
      </c>
      <c r="V100" s="125">
        <v>350</v>
      </c>
      <c r="W100" s="126">
        <f t="shared" si="81"/>
        <v>1000</v>
      </c>
      <c r="X100" s="126">
        <f t="shared" si="82"/>
        <v>660</v>
      </c>
      <c r="Y100" s="126">
        <f t="shared" si="83"/>
        <v>560</v>
      </c>
      <c r="Z100" s="126">
        <f t="shared" si="84"/>
        <v>460</v>
      </c>
      <c r="AA100" s="127">
        <v>1</v>
      </c>
      <c r="AB100" s="31">
        <f t="shared" si="113"/>
        <v>270</v>
      </c>
      <c r="AC100" s="31">
        <f t="shared" si="114"/>
        <v>260</v>
      </c>
      <c r="AD100" s="31">
        <f t="shared" si="115"/>
        <v>250</v>
      </c>
      <c r="AE100" s="31">
        <f t="shared" si="116"/>
        <v>240</v>
      </c>
      <c r="AF100" s="126">
        <f t="shared" si="85"/>
        <v>630</v>
      </c>
      <c r="AG100" s="126">
        <f t="shared" si="86"/>
        <v>440</v>
      </c>
      <c r="AH100" s="126">
        <f t="shared" si="87"/>
        <v>380</v>
      </c>
      <c r="AI100" s="126">
        <f t="shared" si="88"/>
        <v>310</v>
      </c>
      <c r="AJ100" s="129">
        <f>'ĐẤT PNN'!I100-'ĐẤT NN'!P100</f>
        <v>940</v>
      </c>
    </row>
    <row r="101" spans="1:36" s="17" customFormat="1" ht="91.5" customHeight="1">
      <c r="A101" s="27">
        <f>'ĐẤT PNN'!A101</f>
        <v>96</v>
      </c>
      <c r="B101" s="27" t="str">
        <f>'ĐẤT PNN'!B101</f>
        <v>VT2*0,8</v>
      </c>
      <c r="C101" s="121" t="str">
        <f t="shared" si="110"/>
        <v>BH164DT_D2</v>
      </c>
      <c r="D101" s="37" t="s">
        <v>94</v>
      </c>
      <c r="E101" s="37" t="s">
        <v>58</v>
      </c>
      <c r="F101" s="37" t="s">
        <v>95</v>
      </c>
      <c r="G101" s="37" t="s">
        <v>93</v>
      </c>
      <c r="H101" s="121" t="str">
        <f t="shared" si="80"/>
        <v>Phường Tam PhướcTPBH2Vị trí 1430</v>
      </c>
      <c r="I101" s="130"/>
      <c r="J101" s="130"/>
      <c r="K101" s="158" t="str">
        <f>'ĐẤT PNN'!D101</f>
        <v>Các tuyến đường giao thông không đấu nối trực tiếp và thông ra Đường chuyên dùng vận chuyển vật liệu xây dựng đoạn từ Đường vào trường Trung cấp Phật Học đến Giáp ranh phường Phước Tân có hiện trạng là đường nhựa, bê tông xi măng:
- Có bề rộng ≥5m, cách đường giao thông ≤600m.
- Có bề rộng từ ≥3m đến &lt;5m, cách đường giao thông ≤400m.</v>
      </c>
      <c r="L101" s="159"/>
      <c r="M101" s="160"/>
      <c r="N101" s="131">
        <f t="shared" si="111"/>
        <v>390</v>
      </c>
      <c r="O101" s="131">
        <f t="shared" si="112"/>
        <v>260</v>
      </c>
      <c r="P101" s="131">
        <v>660</v>
      </c>
      <c r="Q101" s="131">
        <v>440</v>
      </c>
      <c r="R101" s="55">
        <f>VLOOKUP(C101,'[2]1. MA DO'!$E$5:$AJ$1933,32,0)</f>
        <v>1.19</v>
      </c>
      <c r="S101" s="125">
        <v>430</v>
      </c>
      <c r="T101" s="125">
        <v>390</v>
      </c>
      <c r="U101" s="125">
        <v>370</v>
      </c>
      <c r="V101" s="125">
        <v>350</v>
      </c>
      <c r="W101" s="126">
        <f t="shared" si="81"/>
        <v>1000</v>
      </c>
      <c r="X101" s="126">
        <f t="shared" si="82"/>
        <v>660</v>
      </c>
      <c r="Y101" s="126">
        <f t="shared" si="83"/>
        <v>560</v>
      </c>
      <c r="Z101" s="126">
        <f t="shared" si="84"/>
        <v>460</v>
      </c>
      <c r="AA101" s="127">
        <v>1</v>
      </c>
      <c r="AB101" s="31">
        <f t="shared" si="113"/>
        <v>270</v>
      </c>
      <c r="AC101" s="31">
        <f t="shared" si="114"/>
        <v>260</v>
      </c>
      <c r="AD101" s="31">
        <f t="shared" si="115"/>
        <v>250</v>
      </c>
      <c r="AE101" s="31">
        <f t="shared" si="116"/>
        <v>240</v>
      </c>
      <c r="AF101" s="126">
        <f t="shared" si="85"/>
        <v>630</v>
      </c>
      <c r="AG101" s="126">
        <f t="shared" si="86"/>
        <v>440</v>
      </c>
      <c r="AH101" s="126">
        <f t="shared" si="87"/>
        <v>380</v>
      </c>
      <c r="AI101" s="126">
        <f t="shared" si="88"/>
        <v>310</v>
      </c>
      <c r="AJ101" s="129">
        <f>'ĐẤT PNN'!I101-'ĐẤT NN'!P101</f>
        <v>1340</v>
      </c>
    </row>
    <row r="102" spans="1:36" s="17" customFormat="1" ht="91.5" customHeight="1">
      <c r="A102" s="27">
        <f>'ĐẤT PNN'!A102</f>
        <v>97</v>
      </c>
      <c r="B102" s="27" t="str">
        <f>'ĐẤT PNN'!B102</f>
        <v>VT3*0,8</v>
      </c>
      <c r="C102" s="121" t="str">
        <f t="shared" si="110"/>
        <v>BH164DT_D2</v>
      </c>
      <c r="D102" s="37" t="s">
        <v>96</v>
      </c>
      <c r="E102" s="37" t="s">
        <v>58</v>
      </c>
      <c r="F102" s="37" t="s">
        <v>97</v>
      </c>
      <c r="G102" s="37" t="s">
        <v>93</v>
      </c>
      <c r="H102" s="121" t="str">
        <f t="shared" si="80"/>
        <v>Phường Tam PhướcTPBH2Vị trí 1430</v>
      </c>
      <c r="I102" s="130"/>
      <c r="J102" s="130"/>
      <c r="K102" s="158" t="str">
        <f>'ĐẤT PNN'!D102</f>
        <v>Các tuyến đường giao thông không đấu nối trực tiếp và thông ra Đường chuyên dùng vận chuyển vật liệu xây dựng đoạn từ Đường vào trường Trung cấp Phật Học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02" s="159"/>
      <c r="M102" s="160"/>
      <c r="N102" s="131">
        <f t="shared" si="111"/>
        <v>370</v>
      </c>
      <c r="O102" s="131">
        <f t="shared" si="112"/>
        <v>250</v>
      </c>
      <c r="P102" s="131">
        <v>560</v>
      </c>
      <c r="Q102" s="131">
        <v>380</v>
      </c>
      <c r="R102" s="55">
        <f>VLOOKUP(C102,'[2]1. MA DO'!$E$5:$AJ$1933,32,0)</f>
        <v>1.19</v>
      </c>
      <c r="S102" s="125">
        <v>430</v>
      </c>
      <c r="T102" s="125">
        <v>390</v>
      </c>
      <c r="U102" s="125">
        <v>370</v>
      </c>
      <c r="V102" s="125">
        <v>350</v>
      </c>
      <c r="W102" s="126">
        <f t="shared" si="81"/>
        <v>1000</v>
      </c>
      <c r="X102" s="126">
        <f t="shared" si="82"/>
        <v>660</v>
      </c>
      <c r="Y102" s="126">
        <f t="shared" si="83"/>
        <v>560</v>
      </c>
      <c r="Z102" s="126">
        <f t="shared" si="84"/>
        <v>460</v>
      </c>
      <c r="AA102" s="127">
        <v>1</v>
      </c>
      <c r="AB102" s="31">
        <f t="shared" si="113"/>
        <v>270</v>
      </c>
      <c r="AC102" s="31">
        <f t="shared" si="114"/>
        <v>260</v>
      </c>
      <c r="AD102" s="31">
        <f t="shared" si="115"/>
        <v>250</v>
      </c>
      <c r="AE102" s="31">
        <f t="shared" si="116"/>
        <v>240</v>
      </c>
      <c r="AF102" s="126">
        <f t="shared" si="85"/>
        <v>630</v>
      </c>
      <c r="AG102" s="126">
        <f t="shared" si="86"/>
        <v>440</v>
      </c>
      <c r="AH102" s="126">
        <f t="shared" si="87"/>
        <v>380</v>
      </c>
      <c r="AI102" s="126">
        <f t="shared" si="88"/>
        <v>310</v>
      </c>
      <c r="AJ102" s="129">
        <f>'ĐẤT PNN'!I102-'ĐẤT NN'!P102</f>
        <v>1040</v>
      </c>
    </row>
    <row r="103" spans="1:36" s="17" customFormat="1" ht="91.5" customHeight="1">
      <c r="A103" s="27">
        <f>'ĐẤT PNN'!A103</f>
        <v>98</v>
      </c>
      <c r="B103" s="27" t="str">
        <f>'ĐẤT PNN'!B103</f>
        <v>VT4*0,8</v>
      </c>
      <c r="C103" s="121" t="str">
        <f t="shared" si="110"/>
        <v>BH164DT_D2</v>
      </c>
      <c r="D103" s="37" t="s">
        <v>98</v>
      </c>
      <c r="E103" s="37" t="s">
        <v>58</v>
      </c>
      <c r="F103" s="37" t="s">
        <v>99</v>
      </c>
      <c r="G103" s="37" t="s">
        <v>93</v>
      </c>
      <c r="H103" s="121" t="str">
        <f t="shared" si="80"/>
        <v>Phường Tam PhướcTPBH2Vị trí 1430</v>
      </c>
      <c r="I103" s="130"/>
      <c r="J103" s="130"/>
      <c r="K103" s="158" t="str">
        <f>'ĐẤT PNN'!D103</f>
        <v>Các tuyến đường giao thông không đấu nối trực tiếp và thông ra Đường chuyên dùng vận chuyển vật liệu xây dựng đoạn từ Đường vào trường Trung cấp Phật Học đến Giáp ranh phường Phước Tân có hiện trạng là đường nhựa, bê tông xi măng:
- Có bề rộng từ ≥3m đến &lt;5m, cách đường giao thông &gt;600m.
- Có bề rộng &lt;3m, cách đường giao thông &gt; 200m.</v>
      </c>
      <c r="L103" s="159"/>
      <c r="M103" s="160"/>
      <c r="N103" s="131">
        <f t="shared" si="111"/>
        <v>350</v>
      </c>
      <c r="O103" s="131">
        <f t="shared" si="112"/>
        <v>240</v>
      </c>
      <c r="P103" s="131">
        <v>460</v>
      </c>
      <c r="Q103" s="131">
        <v>310</v>
      </c>
      <c r="R103" s="55">
        <f>VLOOKUP(C103,'[2]1. MA DO'!$E$5:$AJ$1933,32,0)</f>
        <v>1.19</v>
      </c>
      <c r="S103" s="125">
        <v>430</v>
      </c>
      <c r="T103" s="125">
        <v>390</v>
      </c>
      <c r="U103" s="125">
        <v>370</v>
      </c>
      <c r="V103" s="125">
        <v>350</v>
      </c>
      <c r="W103" s="126">
        <f t="shared" si="81"/>
        <v>1000</v>
      </c>
      <c r="X103" s="126">
        <f t="shared" si="82"/>
        <v>660</v>
      </c>
      <c r="Y103" s="126">
        <f t="shared" si="83"/>
        <v>560</v>
      </c>
      <c r="Z103" s="126">
        <f t="shared" si="84"/>
        <v>460</v>
      </c>
      <c r="AA103" s="127">
        <v>1</v>
      </c>
      <c r="AB103" s="31">
        <f t="shared" si="113"/>
        <v>270</v>
      </c>
      <c r="AC103" s="31">
        <f t="shared" si="114"/>
        <v>260</v>
      </c>
      <c r="AD103" s="31">
        <f t="shared" si="115"/>
        <v>250</v>
      </c>
      <c r="AE103" s="31">
        <f t="shared" si="116"/>
        <v>240</v>
      </c>
      <c r="AF103" s="126">
        <f t="shared" si="85"/>
        <v>630</v>
      </c>
      <c r="AG103" s="126">
        <f t="shared" si="86"/>
        <v>440</v>
      </c>
      <c r="AH103" s="126">
        <f t="shared" si="87"/>
        <v>380</v>
      </c>
      <c r="AI103" s="126">
        <f t="shared" si="88"/>
        <v>310</v>
      </c>
      <c r="AJ103" s="129">
        <f>'ĐẤT PNN'!I103-'ĐẤT NN'!P103</f>
        <v>840</v>
      </c>
    </row>
    <row r="104" spans="1:36" s="17" customFormat="1" ht="47.25">
      <c r="A104" s="27">
        <f>'ĐẤT PNN'!A104</f>
        <v>99</v>
      </c>
      <c r="B104" s="27" t="str">
        <f>'ĐẤT PNN'!B104</f>
        <v>BH148DT</v>
      </c>
      <c r="C104" s="121" t="str">
        <f>$B$104</f>
        <v>BH148DT</v>
      </c>
      <c r="D104" s="37" t="s">
        <v>91</v>
      </c>
      <c r="E104" s="37" t="s">
        <v>58</v>
      </c>
      <c r="F104" s="37" t="s">
        <v>92</v>
      </c>
      <c r="G104" s="37" t="s">
        <v>93</v>
      </c>
      <c r="H104" s="121" t="str">
        <f t="shared" si="80"/>
        <v>Phường Tam PhướcTPBH2Vị trí 1430</v>
      </c>
      <c r="I104" s="101" t="s">
        <v>87</v>
      </c>
      <c r="J104" s="101" t="s">
        <v>86</v>
      </c>
      <c r="K104" s="30" t="str">
        <f>'ĐẤT PNN'!D104</f>
        <v>Đường Phùng Hưng</v>
      </c>
      <c r="L104" s="30" t="str">
        <f>'ĐẤT PNN'!E104</f>
        <v>Quốc lộ 51</v>
      </c>
      <c r="M104" s="30" t="str">
        <f>'ĐẤT PNN'!F104</f>
        <v>Hết ranh phường Tam Phước</v>
      </c>
      <c r="N104" s="122">
        <f>S104</f>
        <v>430</v>
      </c>
      <c r="O104" s="123">
        <f>AB104</f>
        <v>270</v>
      </c>
      <c r="P104" s="124">
        <v>1000</v>
      </c>
      <c r="Q104" s="124">
        <v>630</v>
      </c>
      <c r="R104" s="55">
        <f>VLOOKUP(C104,'[2]1. MA DO'!$E$5:$AJ$1933,32,0)</f>
        <v>1.19</v>
      </c>
      <c r="S104" s="125">
        <v>430</v>
      </c>
      <c r="T104" s="125">
        <v>390</v>
      </c>
      <c r="U104" s="125">
        <v>370</v>
      </c>
      <c r="V104" s="125">
        <v>350</v>
      </c>
      <c r="W104" s="126">
        <f t="shared" si="81"/>
        <v>1000</v>
      </c>
      <c r="X104" s="126">
        <f t="shared" si="82"/>
        <v>660</v>
      </c>
      <c r="Y104" s="126">
        <f t="shared" si="83"/>
        <v>560</v>
      </c>
      <c r="Z104" s="126">
        <f t="shared" si="84"/>
        <v>460</v>
      </c>
      <c r="AA104" s="127">
        <v>1</v>
      </c>
      <c r="AB104" s="128">
        <v>270</v>
      </c>
      <c r="AC104" s="128">
        <v>260</v>
      </c>
      <c r="AD104" s="128">
        <v>250</v>
      </c>
      <c r="AE104" s="128">
        <v>240</v>
      </c>
      <c r="AF104" s="126">
        <f t="shared" si="85"/>
        <v>630</v>
      </c>
      <c r="AG104" s="126">
        <f t="shared" si="86"/>
        <v>440</v>
      </c>
      <c r="AH104" s="126">
        <f t="shared" si="87"/>
        <v>380</v>
      </c>
      <c r="AI104" s="126">
        <f t="shared" si="88"/>
        <v>310</v>
      </c>
      <c r="AJ104" s="129">
        <f>'ĐẤT PNN'!I104-'ĐẤT NN'!P104</f>
        <v>5500</v>
      </c>
    </row>
    <row r="105" spans="1:36" s="17" customFormat="1" ht="91.5" customHeight="1">
      <c r="A105" s="27">
        <f>'ĐẤT PNN'!A105</f>
        <v>100</v>
      </c>
      <c r="B105" s="27" t="str">
        <f>'ĐẤT PNN'!B105</f>
        <v>VT2</v>
      </c>
      <c r="C105" s="121" t="str">
        <f t="shared" ref="C105:C110" si="117">$B$104</f>
        <v>BH148DT</v>
      </c>
      <c r="D105" s="37" t="s">
        <v>94</v>
      </c>
      <c r="E105" s="37" t="s">
        <v>58</v>
      </c>
      <c r="F105" s="37" t="s">
        <v>95</v>
      </c>
      <c r="G105" s="37" t="s">
        <v>93</v>
      </c>
      <c r="H105" s="121" t="str">
        <f t="shared" si="80"/>
        <v>Phường Tam PhướcTPBH2Vị trí 1430</v>
      </c>
      <c r="I105" s="130"/>
      <c r="J105" s="130"/>
      <c r="K105" s="158" t="str">
        <f>'ĐẤT PNN'!D105</f>
        <v>Các tuyến đường giao thông đấu nối trực tiếp ra Đường Phùng Hưng đoạn từ Quốc lộ 51 đến Hết ranh phường Tam Phước có hiện trạng là đường nhựa, bê tông xi măng:
- Có bề rộng ≥5m, cách đường giao thông ≤600m.
- Có bề rộng từ ≥3m đến &lt;5m, cách đường giao thông ≤400m.</v>
      </c>
      <c r="L105" s="159"/>
      <c r="M105" s="160"/>
      <c r="N105" s="131">
        <f t="shared" ref="N105:N110" si="118">IF(B105="VT2",T105,IF(B105="VT3",U105,IF(B105="VT2*0,8",T105,IF(B105="VT3*0,8",U105,V105))))</f>
        <v>390</v>
      </c>
      <c r="O105" s="131">
        <f t="shared" ref="O105:O110" si="119">IF(B105="VT2",AC105,IF(B105="VT3",AD105,IF(B105="VT2*0,8",AC105,IF(B105="VT3*0,8",AD105,AE105))))</f>
        <v>260</v>
      </c>
      <c r="P105" s="131">
        <v>660</v>
      </c>
      <c r="Q105" s="131">
        <v>440</v>
      </c>
      <c r="R105" s="55">
        <f>VLOOKUP(C105,'[2]1. MA DO'!$E$5:$AJ$1933,32,0)</f>
        <v>1.19</v>
      </c>
      <c r="S105" s="125">
        <v>430</v>
      </c>
      <c r="T105" s="125">
        <v>390</v>
      </c>
      <c r="U105" s="125">
        <v>370</v>
      </c>
      <c r="V105" s="125">
        <v>350</v>
      </c>
      <c r="W105" s="126">
        <f t="shared" si="81"/>
        <v>1000</v>
      </c>
      <c r="X105" s="126">
        <f t="shared" si="82"/>
        <v>660</v>
      </c>
      <c r="Y105" s="126">
        <f t="shared" si="83"/>
        <v>560</v>
      </c>
      <c r="Z105" s="126">
        <f t="shared" si="84"/>
        <v>460</v>
      </c>
      <c r="AA105" s="127">
        <v>1</v>
      </c>
      <c r="AB105" s="31">
        <f t="shared" ref="AB105:AB110" si="120">AB104</f>
        <v>270</v>
      </c>
      <c r="AC105" s="31">
        <f t="shared" ref="AC105:AC110" si="121">AC104</f>
        <v>260</v>
      </c>
      <c r="AD105" s="31">
        <f t="shared" ref="AD105:AD110" si="122">AD104</f>
        <v>250</v>
      </c>
      <c r="AE105" s="31">
        <f t="shared" ref="AE105:AE110" si="123">AE104</f>
        <v>240</v>
      </c>
      <c r="AF105" s="126">
        <f t="shared" si="85"/>
        <v>630</v>
      </c>
      <c r="AG105" s="126">
        <f t="shared" si="86"/>
        <v>440</v>
      </c>
      <c r="AH105" s="126">
        <f t="shared" si="87"/>
        <v>380</v>
      </c>
      <c r="AI105" s="126">
        <f t="shared" si="88"/>
        <v>310</v>
      </c>
      <c r="AJ105" s="129">
        <f>'ĐẤT PNN'!I105-'ĐẤT NN'!P105</f>
        <v>2040</v>
      </c>
    </row>
    <row r="106" spans="1:36" s="17" customFormat="1" ht="91.5" customHeight="1">
      <c r="A106" s="27">
        <f>'ĐẤT PNN'!A106</f>
        <v>101</v>
      </c>
      <c r="B106" s="27" t="str">
        <f>'ĐẤT PNN'!B106</f>
        <v>VT3</v>
      </c>
      <c r="C106" s="121" t="str">
        <f t="shared" si="117"/>
        <v>BH148DT</v>
      </c>
      <c r="D106" s="37" t="s">
        <v>96</v>
      </c>
      <c r="E106" s="37" t="s">
        <v>58</v>
      </c>
      <c r="F106" s="37" t="s">
        <v>97</v>
      </c>
      <c r="G106" s="37" t="s">
        <v>93</v>
      </c>
      <c r="H106" s="121" t="str">
        <f t="shared" si="80"/>
        <v>Phường Tam PhướcTPBH2Vị trí 1430</v>
      </c>
      <c r="I106" s="130"/>
      <c r="J106" s="130"/>
      <c r="K106" s="158" t="str">
        <f>'ĐẤT PNN'!D106</f>
        <v>Các tuyến đường giao thông đấu nối trực tiếp ra Đường Phùng Hưng đoạn từ Quốc lộ 51 đến Hết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106" s="159"/>
      <c r="M106" s="160"/>
      <c r="N106" s="131">
        <f t="shared" si="118"/>
        <v>370</v>
      </c>
      <c r="O106" s="131">
        <f t="shared" si="119"/>
        <v>250</v>
      </c>
      <c r="P106" s="131">
        <v>560</v>
      </c>
      <c r="Q106" s="131">
        <v>380</v>
      </c>
      <c r="R106" s="55">
        <f>VLOOKUP(C106,'[2]1. MA DO'!$E$5:$AJ$1933,32,0)</f>
        <v>1.19</v>
      </c>
      <c r="S106" s="125">
        <v>430</v>
      </c>
      <c r="T106" s="125">
        <v>390</v>
      </c>
      <c r="U106" s="125">
        <v>370</v>
      </c>
      <c r="V106" s="125">
        <v>350</v>
      </c>
      <c r="W106" s="126">
        <f t="shared" si="81"/>
        <v>1000</v>
      </c>
      <c r="X106" s="126">
        <f t="shared" si="82"/>
        <v>660</v>
      </c>
      <c r="Y106" s="126">
        <f t="shared" si="83"/>
        <v>560</v>
      </c>
      <c r="Z106" s="126">
        <f t="shared" si="84"/>
        <v>460</v>
      </c>
      <c r="AA106" s="127">
        <v>1</v>
      </c>
      <c r="AB106" s="31">
        <f t="shared" si="120"/>
        <v>270</v>
      </c>
      <c r="AC106" s="31">
        <f t="shared" si="121"/>
        <v>260</v>
      </c>
      <c r="AD106" s="31">
        <f t="shared" si="122"/>
        <v>250</v>
      </c>
      <c r="AE106" s="31">
        <f t="shared" si="123"/>
        <v>240</v>
      </c>
      <c r="AF106" s="126">
        <f t="shared" si="85"/>
        <v>630</v>
      </c>
      <c r="AG106" s="126">
        <f t="shared" si="86"/>
        <v>440</v>
      </c>
      <c r="AH106" s="126">
        <f t="shared" si="87"/>
        <v>380</v>
      </c>
      <c r="AI106" s="126">
        <f t="shared" si="88"/>
        <v>310</v>
      </c>
      <c r="AJ106" s="129">
        <f>'ĐẤT PNN'!I106-'ĐẤT NN'!P106</f>
        <v>1640</v>
      </c>
    </row>
    <row r="107" spans="1:36" s="17" customFormat="1" ht="91.5" customHeight="1">
      <c r="A107" s="27">
        <f>'ĐẤT PNN'!A107</f>
        <v>102</v>
      </c>
      <c r="B107" s="27" t="str">
        <f>'ĐẤT PNN'!B107</f>
        <v>VT4</v>
      </c>
      <c r="C107" s="121" t="str">
        <f t="shared" si="117"/>
        <v>BH148DT</v>
      </c>
      <c r="D107" s="37" t="s">
        <v>98</v>
      </c>
      <c r="E107" s="37" t="s">
        <v>58</v>
      </c>
      <c r="F107" s="37" t="s">
        <v>99</v>
      </c>
      <c r="G107" s="37" t="s">
        <v>93</v>
      </c>
      <c r="H107" s="121" t="str">
        <f t="shared" si="80"/>
        <v>Phường Tam PhướcTPBH2Vị trí 1430</v>
      </c>
      <c r="I107" s="130"/>
      <c r="J107" s="130"/>
      <c r="K107" s="158" t="str">
        <f>'ĐẤT PNN'!D107</f>
        <v>Các tuyến đường giao thông đấu nối trực tiếp ra Đường Phùng Hưng đoạn từ Quốc lộ 51 đến Hết ranh phường Tam Phước có hiện trạng là đường nhựa, bê tông xi măng:
- Có bề rộng từ ≥3m đến &lt;5m, cách đường giao thông &gt;600m.
- Có bề rộng &lt;3m, cách đường giao thông &gt;200m.</v>
      </c>
      <c r="L107" s="159"/>
      <c r="M107" s="160"/>
      <c r="N107" s="131">
        <f t="shared" si="118"/>
        <v>350</v>
      </c>
      <c r="O107" s="131">
        <f t="shared" si="119"/>
        <v>240</v>
      </c>
      <c r="P107" s="131">
        <v>460</v>
      </c>
      <c r="Q107" s="131">
        <v>310</v>
      </c>
      <c r="R107" s="55">
        <f>VLOOKUP(C107,'[2]1. MA DO'!$E$5:$AJ$1933,32,0)</f>
        <v>1.19</v>
      </c>
      <c r="S107" s="125">
        <v>430</v>
      </c>
      <c r="T107" s="125">
        <v>390</v>
      </c>
      <c r="U107" s="125">
        <v>370</v>
      </c>
      <c r="V107" s="125">
        <v>350</v>
      </c>
      <c r="W107" s="126">
        <f t="shared" si="81"/>
        <v>1000</v>
      </c>
      <c r="X107" s="126">
        <f t="shared" si="82"/>
        <v>660</v>
      </c>
      <c r="Y107" s="126">
        <f t="shared" si="83"/>
        <v>560</v>
      </c>
      <c r="Z107" s="126">
        <f t="shared" si="84"/>
        <v>460</v>
      </c>
      <c r="AA107" s="127">
        <v>1</v>
      </c>
      <c r="AB107" s="31">
        <f t="shared" si="120"/>
        <v>270</v>
      </c>
      <c r="AC107" s="31">
        <f t="shared" si="121"/>
        <v>260</v>
      </c>
      <c r="AD107" s="31">
        <f t="shared" si="122"/>
        <v>250</v>
      </c>
      <c r="AE107" s="31">
        <f t="shared" si="123"/>
        <v>240</v>
      </c>
      <c r="AF107" s="126">
        <f t="shared" si="85"/>
        <v>630</v>
      </c>
      <c r="AG107" s="126">
        <f t="shared" si="86"/>
        <v>440</v>
      </c>
      <c r="AH107" s="126">
        <f t="shared" si="87"/>
        <v>380</v>
      </c>
      <c r="AI107" s="126">
        <f t="shared" si="88"/>
        <v>310</v>
      </c>
      <c r="AJ107" s="129">
        <f>'ĐẤT PNN'!I107-'ĐẤT NN'!P107</f>
        <v>840</v>
      </c>
    </row>
    <row r="108" spans="1:36" s="17" customFormat="1" ht="91.5" customHeight="1">
      <c r="A108" s="27">
        <f>'ĐẤT PNN'!A108</f>
        <v>103</v>
      </c>
      <c r="B108" s="27" t="str">
        <f>'ĐẤT PNN'!B108</f>
        <v>VT2*0,8</v>
      </c>
      <c r="C108" s="121" t="str">
        <f t="shared" si="117"/>
        <v>BH148DT</v>
      </c>
      <c r="D108" s="37" t="s">
        <v>94</v>
      </c>
      <c r="E108" s="37" t="s">
        <v>58</v>
      </c>
      <c r="F108" s="37" t="s">
        <v>95</v>
      </c>
      <c r="G108" s="37" t="s">
        <v>93</v>
      </c>
      <c r="H108" s="121" t="str">
        <f t="shared" si="80"/>
        <v>Phường Tam PhướcTPBH2Vị trí 1430</v>
      </c>
      <c r="I108" s="130"/>
      <c r="J108" s="130"/>
      <c r="K108" s="158" t="str">
        <f>'ĐẤT PNN'!D108</f>
        <v>Các tuyến đường giao thông không đấu nối trực tiếp và thông ra Đường Phùng Hưng đoạn từ Quốc lộ 51 đến Hết ranh phường Tam Phước có hiện trạng là đường nhựa, bê tông xi măng:
- Có bề rộng ≥5m, cách đường giao thông ≤600m.
- Có bề rộng từ ≥3m đến &lt;5m, cách đường giao thông ≤400m.</v>
      </c>
      <c r="L108" s="159"/>
      <c r="M108" s="160"/>
      <c r="N108" s="131">
        <f t="shared" si="118"/>
        <v>390</v>
      </c>
      <c r="O108" s="131">
        <f t="shared" si="119"/>
        <v>260</v>
      </c>
      <c r="P108" s="131">
        <v>660</v>
      </c>
      <c r="Q108" s="131">
        <v>440</v>
      </c>
      <c r="R108" s="55">
        <f>VLOOKUP(C108,'[2]1. MA DO'!$E$5:$AJ$1933,32,0)</f>
        <v>1.19</v>
      </c>
      <c r="S108" s="125">
        <v>430</v>
      </c>
      <c r="T108" s="125">
        <v>390</v>
      </c>
      <c r="U108" s="125">
        <v>370</v>
      </c>
      <c r="V108" s="125">
        <v>350</v>
      </c>
      <c r="W108" s="126">
        <f t="shared" si="81"/>
        <v>1000</v>
      </c>
      <c r="X108" s="126">
        <f t="shared" si="82"/>
        <v>660</v>
      </c>
      <c r="Y108" s="126">
        <f t="shared" si="83"/>
        <v>560</v>
      </c>
      <c r="Z108" s="126">
        <f t="shared" si="84"/>
        <v>460</v>
      </c>
      <c r="AA108" s="127">
        <v>1</v>
      </c>
      <c r="AB108" s="31">
        <f t="shared" si="120"/>
        <v>270</v>
      </c>
      <c r="AC108" s="31">
        <f t="shared" si="121"/>
        <v>260</v>
      </c>
      <c r="AD108" s="31">
        <f t="shared" si="122"/>
        <v>250</v>
      </c>
      <c r="AE108" s="31">
        <f t="shared" si="123"/>
        <v>240</v>
      </c>
      <c r="AF108" s="126">
        <f t="shared" si="85"/>
        <v>630</v>
      </c>
      <c r="AG108" s="126">
        <f t="shared" si="86"/>
        <v>440</v>
      </c>
      <c r="AH108" s="126">
        <f t="shared" si="87"/>
        <v>380</v>
      </c>
      <c r="AI108" s="126">
        <f t="shared" si="88"/>
        <v>310</v>
      </c>
      <c r="AJ108" s="129">
        <f>'ĐẤT PNN'!I108-'ĐẤT NN'!P108</f>
        <v>1840</v>
      </c>
    </row>
    <row r="109" spans="1:36" s="17" customFormat="1" ht="91.5" customHeight="1">
      <c r="A109" s="27">
        <f>'ĐẤT PNN'!A109</f>
        <v>104</v>
      </c>
      <c r="B109" s="27" t="str">
        <f>'ĐẤT PNN'!B109</f>
        <v>VT3*0,8</v>
      </c>
      <c r="C109" s="121" t="str">
        <f t="shared" si="117"/>
        <v>BH148DT</v>
      </c>
      <c r="D109" s="37" t="s">
        <v>96</v>
      </c>
      <c r="E109" s="37" t="s">
        <v>58</v>
      </c>
      <c r="F109" s="37" t="s">
        <v>97</v>
      </c>
      <c r="G109" s="37" t="s">
        <v>93</v>
      </c>
      <c r="H109" s="121" t="str">
        <f t="shared" si="80"/>
        <v>Phường Tam PhướcTPBH2Vị trí 1430</v>
      </c>
      <c r="I109" s="130"/>
      <c r="J109" s="130"/>
      <c r="K109" s="158" t="str">
        <f>'ĐẤT PNN'!D109</f>
        <v>Các tuyến đường giao thông không đấu nối trực tiếp và thông ra Đường Phùng Hưng đoạn từ Quốc lộ 51 đến Hết ranh phường Tam Phước có hiện trạng là đường nhựa, bê tông xi măng:
- Có bề rộng ≥5m, cách đường giao thông &gt;600m.
- Có bề rộng từ ≥3m đến &lt;5m, cách đường giao thông từ &gt;400m đến ≤600m.
- Có bề rộng &lt;3m, cách đường giao thông ≤200m.</v>
      </c>
      <c r="L109" s="159"/>
      <c r="M109" s="160"/>
      <c r="N109" s="131">
        <f t="shared" si="118"/>
        <v>370</v>
      </c>
      <c r="O109" s="131">
        <f t="shared" si="119"/>
        <v>250</v>
      </c>
      <c r="P109" s="131">
        <v>560</v>
      </c>
      <c r="Q109" s="131">
        <v>380</v>
      </c>
      <c r="R109" s="55">
        <f>VLOOKUP(C109,'[2]1. MA DO'!$E$5:$AJ$1933,32,0)</f>
        <v>1.19</v>
      </c>
      <c r="S109" s="125">
        <v>430</v>
      </c>
      <c r="T109" s="125">
        <v>390</v>
      </c>
      <c r="U109" s="125">
        <v>370</v>
      </c>
      <c r="V109" s="125">
        <v>350</v>
      </c>
      <c r="W109" s="126">
        <f t="shared" si="81"/>
        <v>1000</v>
      </c>
      <c r="X109" s="126">
        <f t="shared" si="82"/>
        <v>660</v>
      </c>
      <c r="Y109" s="126">
        <f t="shared" si="83"/>
        <v>560</v>
      </c>
      <c r="Z109" s="126">
        <f t="shared" si="84"/>
        <v>460</v>
      </c>
      <c r="AA109" s="127">
        <v>1</v>
      </c>
      <c r="AB109" s="31">
        <f t="shared" si="120"/>
        <v>270</v>
      </c>
      <c r="AC109" s="31">
        <f t="shared" si="121"/>
        <v>260</v>
      </c>
      <c r="AD109" s="31">
        <f t="shared" si="122"/>
        <v>250</v>
      </c>
      <c r="AE109" s="31">
        <f t="shared" si="123"/>
        <v>240</v>
      </c>
      <c r="AF109" s="126">
        <f t="shared" si="85"/>
        <v>630</v>
      </c>
      <c r="AG109" s="126">
        <f t="shared" si="86"/>
        <v>440</v>
      </c>
      <c r="AH109" s="126">
        <f t="shared" si="87"/>
        <v>380</v>
      </c>
      <c r="AI109" s="126">
        <f t="shared" si="88"/>
        <v>310</v>
      </c>
      <c r="AJ109" s="129">
        <f>'ĐẤT PNN'!I109-'ĐẤT NN'!P109</f>
        <v>1440</v>
      </c>
    </row>
    <row r="110" spans="1:36" s="17" customFormat="1" ht="91.5" customHeight="1">
      <c r="A110" s="27">
        <f>'ĐẤT PNN'!A110</f>
        <v>105</v>
      </c>
      <c r="B110" s="27" t="str">
        <f>'ĐẤT PNN'!B110</f>
        <v>VT4*0,8</v>
      </c>
      <c r="C110" s="121" t="str">
        <f t="shared" si="117"/>
        <v>BH148DT</v>
      </c>
      <c r="D110" s="37" t="s">
        <v>98</v>
      </c>
      <c r="E110" s="37" t="s">
        <v>58</v>
      </c>
      <c r="F110" s="37" t="s">
        <v>99</v>
      </c>
      <c r="G110" s="37" t="s">
        <v>93</v>
      </c>
      <c r="H110" s="121" t="str">
        <f t="shared" si="80"/>
        <v>Phường Tam PhướcTPBH2Vị trí 1430</v>
      </c>
      <c r="I110" s="130"/>
      <c r="J110" s="130"/>
      <c r="K110" s="158" t="str">
        <f>'ĐẤT PNN'!D110</f>
        <v>Các tuyến đường giao thông không đấu nối trực tiếp và thông ra Đường Phùng Hưng đoạn từ Quốc lộ 51 đến Hết ranh phường Tam Phước có hiện trạng là đường nhựa, bê tông xi măng:
- Có bề rộng từ ≥3m đến &lt;5m, cách đường giao thông &gt;600m.
- Có bề rộng &lt;3m, cách đường giao thông &gt; 200m.</v>
      </c>
      <c r="L110" s="159"/>
      <c r="M110" s="160"/>
      <c r="N110" s="131">
        <f t="shared" si="118"/>
        <v>350</v>
      </c>
      <c r="O110" s="131">
        <f t="shared" si="119"/>
        <v>240</v>
      </c>
      <c r="P110" s="131">
        <v>460</v>
      </c>
      <c r="Q110" s="131">
        <v>310</v>
      </c>
      <c r="R110" s="55">
        <f>VLOOKUP(C110,'[2]1. MA DO'!$E$5:$AJ$1933,32,0)</f>
        <v>1.19</v>
      </c>
      <c r="S110" s="125">
        <v>430</v>
      </c>
      <c r="T110" s="125">
        <v>390</v>
      </c>
      <c r="U110" s="125">
        <v>370</v>
      </c>
      <c r="V110" s="125">
        <v>350</v>
      </c>
      <c r="W110" s="126">
        <f t="shared" si="81"/>
        <v>1000</v>
      </c>
      <c r="X110" s="126">
        <f t="shared" si="82"/>
        <v>660</v>
      </c>
      <c r="Y110" s="126">
        <f t="shared" si="83"/>
        <v>560</v>
      </c>
      <c r="Z110" s="126">
        <f t="shared" si="84"/>
        <v>460</v>
      </c>
      <c r="AA110" s="127">
        <v>1</v>
      </c>
      <c r="AB110" s="31">
        <f t="shared" si="120"/>
        <v>270</v>
      </c>
      <c r="AC110" s="31">
        <f t="shared" si="121"/>
        <v>260</v>
      </c>
      <c r="AD110" s="31">
        <f t="shared" si="122"/>
        <v>250</v>
      </c>
      <c r="AE110" s="31">
        <f t="shared" si="123"/>
        <v>240</v>
      </c>
      <c r="AF110" s="126">
        <f t="shared" si="85"/>
        <v>630</v>
      </c>
      <c r="AG110" s="126">
        <f t="shared" si="86"/>
        <v>440</v>
      </c>
      <c r="AH110" s="126">
        <f t="shared" si="87"/>
        <v>380</v>
      </c>
      <c r="AI110" s="126">
        <f t="shared" si="88"/>
        <v>310</v>
      </c>
      <c r="AJ110" s="129">
        <f>'ĐẤT PNN'!I110-'ĐẤT NN'!P110</f>
        <v>740</v>
      </c>
    </row>
  </sheetData>
  <autoFilter ref="A4:R110" xr:uid="{322743B0-3787-407F-BD51-422107DAF1CD}"/>
  <mergeCells count="97">
    <mergeCell ref="K57:M57"/>
    <mergeCell ref="K58:M58"/>
    <mergeCell ref="K59:M59"/>
    <mergeCell ref="K60:M60"/>
    <mergeCell ref="K61:M61"/>
    <mergeCell ref="K86:M86"/>
    <mergeCell ref="K87:M87"/>
    <mergeCell ref="K63:M63"/>
    <mergeCell ref="K64:M64"/>
    <mergeCell ref="K65:M65"/>
    <mergeCell ref="K66:M66"/>
    <mergeCell ref="K67:M67"/>
    <mergeCell ref="K68:M68"/>
    <mergeCell ref="K73:M73"/>
    <mergeCell ref="K74:M74"/>
    <mergeCell ref="K75:M75"/>
    <mergeCell ref="K84:M84"/>
    <mergeCell ref="K85:M85"/>
    <mergeCell ref="K54:M54"/>
    <mergeCell ref="K42:M42"/>
    <mergeCell ref="K43:M43"/>
    <mergeCell ref="K44:M44"/>
    <mergeCell ref="K45:M45"/>
    <mergeCell ref="K46:M46"/>
    <mergeCell ref="K47:M47"/>
    <mergeCell ref="K51:M51"/>
    <mergeCell ref="K52:M52"/>
    <mergeCell ref="K53:M53"/>
    <mergeCell ref="K101:M101"/>
    <mergeCell ref="K102:M102"/>
    <mergeCell ref="K96:M96"/>
    <mergeCell ref="K32:M32"/>
    <mergeCell ref="K33:M33"/>
    <mergeCell ref="K88:M88"/>
    <mergeCell ref="K89:M89"/>
    <mergeCell ref="K82:M82"/>
    <mergeCell ref="K70:M70"/>
    <mergeCell ref="K71:M71"/>
    <mergeCell ref="K72:M72"/>
    <mergeCell ref="K77:M77"/>
    <mergeCell ref="K78:M78"/>
    <mergeCell ref="K79:M79"/>
    <mergeCell ref="K80:M80"/>
    <mergeCell ref="K81:M81"/>
    <mergeCell ref="K94:M94"/>
    <mergeCell ref="K95:M95"/>
    <mergeCell ref="K98:M98"/>
    <mergeCell ref="K99:M99"/>
    <mergeCell ref="K100:M100"/>
    <mergeCell ref="K56:M56"/>
    <mergeCell ref="K49:M49"/>
    <mergeCell ref="K50:M50"/>
    <mergeCell ref="K110:M110"/>
    <mergeCell ref="N4:N5"/>
    <mergeCell ref="K105:M105"/>
    <mergeCell ref="K106:M106"/>
    <mergeCell ref="K107:M107"/>
    <mergeCell ref="K108:M108"/>
    <mergeCell ref="K109:M109"/>
    <mergeCell ref="K29:M29"/>
    <mergeCell ref="K30:M30"/>
    <mergeCell ref="K103:M103"/>
    <mergeCell ref="K91:M91"/>
    <mergeCell ref="K92:M92"/>
    <mergeCell ref="K93:M93"/>
    <mergeCell ref="K38:M38"/>
    <mergeCell ref="K39:M39"/>
    <mergeCell ref="O4:O5"/>
    <mergeCell ref="P4:P5"/>
    <mergeCell ref="Q4:Q5"/>
    <mergeCell ref="K26:M26"/>
    <mergeCell ref="K14:M14"/>
    <mergeCell ref="K15:M15"/>
    <mergeCell ref="K16:M16"/>
    <mergeCell ref="K28:M28"/>
    <mergeCell ref="K21:M21"/>
    <mergeCell ref="K22:M22"/>
    <mergeCell ref="K23:M23"/>
    <mergeCell ref="K24:M24"/>
    <mergeCell ref="K25:M25"/>
    <mergeCell ref="K31:M31"/>
    <mergeCell ref="Q3:R3"/>
    <mergeCell ref="A1:R2"/>
    <mergeCell ref="R4:R5"/>
    <mergeCell ref="K40:M40"/>
    <mergeCell ref="K17:M17"/>
    <mergeCell ref="K18:M18"/>
    <mergeCell ref="K19:M19"/>
    <mergeCell ref="K7:M7"/>
    <mergeCell ref="K8:M8"/>
    <mergeCell ref="K9:M9"/>
    <mergeCell ref="K10:M10"/>
    <mergeCell ref="K11:M11"/>
    <mergeCell ref="K12:M12"/>
    <mergeCell ref="K35:M35"/>
    <mergeCell ref="K36:M36"/>
    <mergeCell ref="K37:M37"/>
  </mergeCells>
  <printOptions horizontalCentered="1" verticalCentered="1"/>
  <pageMargins left="0.2" right="0.2" top="0.2" bottom="0.2" header="0.2" footer="0.2"/>
  <pageSetup paperSize="9" scale="80"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43E4-9436-4687-B508-FD6566159DFB}">
  <sheetPr codeName="Sheet8"/>
  <dimension ref="A1:C6"/>
  <sheetViews>
    <sheetView workbookViewId="0">
      <selection activeCell="E650" sqref="A650:XFD650"/>
    </sheetView>
  </sheetViews>
  <sheetFormatPr defaultRowHeight="15"/>
  <cols>
    <col min="1" max="1" width="3.85546875" bestFit="1" customWidth="1"/>
    <col min="2" max="2" width="35.28515625" customWidth="1"/>
    <col min="3" max="3" width="17" customWidth="1"/>
  </cols>
  <sheetData>
    <row r="1" spans="1:3" ht="78.75">
      <c r="A1" s="65" t="s">
        <v>0</v>
      </c>
      <c r="B1" s="65" t="s">
        <v>44</v>
      </c>
      <c r="C1" s="65" t="s">
        <v>45</v>
      </c>
    </row>
    <row r="2" spans="1:3" ht="47.25">
      <c r="A2" s="66">
        <v>1</v>
      </c>
      <c r="B2" s="67" t="s">
        <v>46</v>
      </c>
      <c r="C2" s="68"/>
    </row>
    <row r="3" spans="1:3" ht="47.25">
      <c r="A3" s="69"/>
      <c r="B3" s="67" t="s">
        <v>47</v>
      </c>
      <c r="C3" s="70">
        <v>7000</v>
      </c>
    </row>
    <row r="4" spans="1:3" ht="31.5">
      <c r="A4" s="66">
        <v>2</v>
      </c>
      <c r="B4" s="67" t="s">
        <v>48</v>
      </c>
      <c r="C4" s="68"/>
    </row>
    <row r="5" spans="1:3" ht="78.75">
      <c r="A5" s="69"/>
      <c r="B5" s="67" t="s">
        <v>31</v>
      </c>
      <c r="C5" s="70">
        <v>5000</v>
      </c>
    </row>
    <row r="6" spans="1:3" ht="15.75">
      <c r="A6" s="69"/>
      <c r="B6" s="67" t="s">
        <v>17</v>
      </c>
      <c r="C6" s="70">
        <v>3500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Thuong Minh</cp:lastModifiedBy>
  <cp:lastPrinted>2026-04-10T15:18:35Z</cp:lastPrinted>
  <dcterms:created xsi:type="dcterms:W3CDTF">2025-08-18T04:18:15Z</dcterms:created>
  <dcterms:modified xsi:type="dcterms:W3CDTF">2026-04-24T04:18:10Z</dcterms:modified>
</cp:coreProperties>
</file>